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Users\Iztok\Desktop\"/>
    </mc:Choice>
  </mc:AlternateContent>
  <xr:revisionPtr revIDLastSave="0" documentId="8_{B816AD2C-B80C-4634-88B8-899C7888E2B0}" xr6:coauthVersionLast="47" xr6:coauthVersionMax="47" xr10:uidLastSave="{00000000-0000-0000-0000-000000000000}"/>
  <bookViews>
    <workbookView xWindow="28680" yWindow="-1260" windowWidth="29040" windowHeight="15840" tabRatio="625" activeTab="3" xr2:uid="{00000000-000D-0000-FFFF-FFFF00000000}"/>
  </bookViews>
  <sheets>
    <sheet name="Rekapitulacija" sheetId="4" r:id="rId1"/>
    <sheet name="splošne opombe" sheetId="2" r:id="rId2"/>
    <sheet name="Popis GO" sheetId="1" r:id="rId3"/>
    <sheet name="Prezračevanje" sheetId="3" r:id="rId4"/>
  </sheets>
  <definedNames>
    <definedName name="Excel_BuiltIn_Print_Area_1_1">#REF!</definedName>
    <definedName name="Excel_BuiltIn_Print_Area_1_1_1">#REF!</definedName>
    <definedName name="Excel_BuiltIn_Print_Area_3_1" localSheetId="1">'splošne opombe'!$A$1:$F$35</definedName>
    <definedName name="Excel_BuiltIn_Print_Area_3_1">'Popis GO'!$A$1:$F$180</definedName>
    <definedName name="_xlnm.Print_Area" localSheetId="2">'Popis GO'!$A$1:$H$194</definedName>
    <definedName name="_xlnm.Print_Area" localSheetId="1">'splošne opombe'!$A$1:$B$35</definedName>
    <definedName name="_xlnm.Print_Titles" localSheetId="3">Prezračevanje!$1:$5</definedName>
  </definedNames>
  <calcPr calcId="191029"/>
</workbook>
</file>

<file path=xl/calcChain.xml><?xml version="1.0" encoding="utf-8"?>
<calcChain xmlns="http://schemas.openxmlformats.org/spreadsheetml/2006/main">
  <c r="F20" i="4" l="1"/>
  <c r="E20" i="4"/>
  <c r="D20" i="4"/>
  <c r="F475" i="3"/>
  <c r="G475" i="3" s="1"/>
  <c r="F473" i="3"/>
  <c r="G473" i="3" s="1"/>
  <c r="F471" i="3"/>
  <c r="G471" i="3" s="1"/>
  <c r="F469" i="3"/>
  <c r="G469" i="3" s="1"/>
  <c r="F466" i="3"/>
  <c r="G466" i="3" s="1"/>
  <c r="F463" i="3"/>
  <c r="G463" i="3" s="1"/>
  <c r="F460" i="3" l="1"/>
  <c r="G460" i="3" s="1"/>
  <c r="F458" i="3"/>
  <c r="G458" i="3" s="1"/>
  <c r="H193" i="1"/>
  <c r="H188" i="1"/>
  <c r="G184" i="1"/>
  <c r="G185" i="1"/>
  <c r="G186" i="1"/>
  <c r="G183" i="1"/>
  <c r="G180" i="1"/>
  <c r="H180" i="1"/>
  <c r="G178" i="1"/>
  <c r="G179" i="1"/>
  <c r="G177" i="1"/>
  <c r="H174" i="1"/>
  <c r="H169" i="1"/>
  <c r="G150" i="1"/>
  <c r="G151" i="1"/>
  <c r="G152" i="1"/>
  <c r="G153" i="1"/>
  <c r="G154" i="1"/>
  <c r="G155" i="1"/>
  <c r="G156" i="1"/>
  <c r="G157" i="1"/>
  <c r="G158" i="1"/>
  <c r="G159" i="1"/>
  <c r="G160" i="1"/>
  <c r="G161" i="1"/>
  <c r="G162" i="1"/>
  <c r="G163" i="1"/>
  <c r="G164" i="1"/>
  <c r="G165" i="1"/>
  <c r="G166" i="1"/>
  <c r="G167" i="1"/>
  <c r="G149" i="1"/>
  <c r="H140" i="1"/>
  <c r="G134" i="1"/>
  <c r="G135" i="1"/>
  <c r="G136" i="1"/>
  <c r="G138" i="1"/>
  <c r="G139" i="1"/>
  <c r="G133" i="1"/>
  <c r="H122" i="1"/>
  <c r="F116" i="1"/>
  <c r="H118"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H71" i="1"/>
  <c r="G51" i="1"/>
  <c r="G52" i="1"/>
  <c r="G53" i="1"/>
  <c r="G54" i="1"/>
  <c r="G55" i="1"/>
  <c r="G56" i="1"/>
  <c r="G57" i="1"/>
  <c r="G58" i="1"/>
  <c r="G59" i="1"/>
  <c r="G60" i="1"/>
  <c r="G61" i="1"/>
  <c r="G62" i="1"/>
  <c r="G63" i="1"/>
  <c r="G64" i="1"/>
  <c r="G65" i="1"/>
  <c r="G66" i="1"/>
  <c r="G67" i="1"/>
  <c r="G68" i="1"/>
  <c r="G69" i="1"/>
  <c r="G70" i="1"/>
  <c r="G42" i="1"/>
  <c r="H37" i="1"/>
  <c r="F47" i="3" l="1"/>
  <c r="G47" i="3" s="1"/>
  <c r="F51" i="3"/>
  <c r="G51" i="3" s="1"/>
  <c r="F52" i="3"/>
  <c r="G52" i="3" s="1"/>
  <c r="F53" i="3"/>
  <c r="G53" i="3" s="1"/>
  <c r="F55" i="3"/>
  <c r="G55" i="3" s="1"/>
  <c r="F58" i="3"/>
  <c r="G58" i="3" s="1"/>
  <c r="F59" i="3"/>
  <c r="G59" i="3" s="1"/>
  <c r="F62" i="3"/>
  <c r="G62" i="3" s="1"/>
  <c r="F64" i="3"/>
  <c r="G64" i="3" s="1"/>
  <c r="F68" i="3"/>
  <c r="G68" i="3" s="1"/>
  <c r="F70" i="3"/>
  <c r="G70" i="3" s="1"/>
  <c r="F72" i="3"/>
  <c r="G72" i="3" s="1"/>
  <c r="F74" i="3"/>
  <c r="G74" i="3" s="1"/>
  <c r="F76" i="3"/>
  <c r="G76" i="3" s="1"/>
  <c r="F78" i="3"/>
  <c r="G78" i="3" s="1"/>
  <c r="F80" i="3"/>
  <c r="G80" i="3" s="1"/>
  <c r="F83" i="3"/>
  <c r="G83" i="3" s="1"/>
  <c r="F84" i="3"/>
  <c r="G84" i="3" s="1"/>
  <c r="F87" i="3"/>
  <c r="G87" i="3" s="1"/>
  <c r="F88" i="3"/>
  <c r="G88" i="3" s="1"/>
  <c r="F89" i="3"/>
  <c r="G89" i="3" s="1"/>
  <c r="F92" i="3"/>
  <c r="G92" i="3" s="1"/>
  <c r="F93" i="3"/>
  <c r="G93" i="3" s="1"/>
  <c r="F94" i="3"/>
  <c r="G94" i="3"/>
  <c r="F95" i="3"/>
  <c r="G95" i="3" s="1"/>
  <c r="F96" i="3"/>
  <c r="G96" i="3" s="1"/>
  <c r="F97" i="3"/>
  <c r="G97" i="3" s="1"/>
  <c r="F98" i="3"/>
  <c r="G98" i="3" s="1"/>
  <c r="F101" i="3"/>
  <c r="G101" i="3" s="1"/>
  <c r="F102" i="3"/>
  <c r="G102" i="3" s="1"/>
  <c r="F103" i="3"/>
  <c r="G103" i="3" s="1"/>
  <c r="F104" i="3"/>
  <c r="G104" i="3" s="1"/>
  <c r="F105" i="3"/>
  <c r="G105" i="3" s="1"/>
  <c r="F107" i="3"/>
  <c r="G107" i="3" s="1"/>
  <c r="F110" i="3"/>
  <c r="G110" i="3" s="1"/>
  <c r="F113" i="3"/>
  <c r="G113" i="3" s="1"/>
  <c r="F116" i="3"/>
  <c r="G116" i="3" s="1"/>
  <c r="F117" i="3"/>
  <c r="G117" i="3" s="1"/>
  <c r="F118" i="3"/>
  <c r="G118" i="3" s="1"/>
  <c r="F119" i="3"/>
  <c r="G119" i="3" s="1"/>
  <c r="F122" i="3"/>
  <c r="G122" i="3" s="1"/>
  <c r="F123" i="3"/>
  <c r="G123" i="3" s="1"/>
  <c r="F124" i="3"/>
  <c r="G124" i="3" s="1"/>
  <c r="F127" i="3"/>
  <c r="G127" i="3" s="1"/>
  <c r="F129" i="3"/>
  <c r="G129" i="3" s="1"/>
  <c r="F131" i="3"/>
  <c r="G131" i="3" s="1"/>
  <c r="F133" i="3"/>
  <c r="G133" i="3" s="1"/>
  <c r="F135" i="3"/>
  <c r="G135" i="3" s="1"/>
  <c r="F137" i="3"/>
  <c r="G137" i="3" s="1"/>
  <c r="F138" i="3"/>
  <c r="G138" i="3" s="1"/>
  <c r="F139" i="3"/>
  <c r="G139" i="3" s="1"/>
  <c r="F140" i="3"/>
  <c r="G140" i="3" s="1"/>
  <c r="F141" i="3"/>
  <c r="G141" i="3" s="1"/>
  <c r="F142" i="3"/>
  <c r="G142" i="3" s="1"/>
  <c r="F143" i="3"/>
  <c r="G143" i="3" s="1"/>
  <c r="H145" i="3"/>
  <c r="B158" i="3"/>
  <c r="B494" i="3" s="1"/>
  <c r="F194" i="3"/>
  <c r="G194" i="3" s="1"/>
  <c r="F198" i="3"/>
  <c r="G198" i="3" s="1"/>
  <c r="F199" i="3"/>
  <c r="G199" i="3" s="1"/>
  <c r="F200" i="3"/>
  <c r="G200" i="3" s="1"/>
  <c r="F202" i="3"/>
  <c r="G202" i="3" s="1"/>
  <c r="F205" i="3"/>
  <c r="G205" i="3" s="1"/>
  <c r="F206" i="3"/>
  <c r="G206" i="3" s="1"/>
  <c r="F209" i="3"/>
  <c r="G209" i="3" s="1"/>
  <c r="F211" i="3"/>
  <c r="G211" i="3" s="1"/>
  <c r="F215" i="3"/>
  <c r="G215" i="3" s="1"/>
  <c r="F217" i="3"/>
  <c r="G217" i="3" s="1"/>
  <c r="F219" i="3"/>
  <c r="G219" i="3" s="1"/>
  <c r="F221" i="3"/>
  <c r="G221" i="3" s="1"/>
  <c r="F223" i="3"/>
  <c r="G223" i="3" s="1"/>
  <c r="F225" i="3"/>
  <c r="G225" i="3" s="1"/>
  <c r="F227" i="3"/>
  <c r="G227" i="3" s="1"/>
  <c r="F230" i="3"/>
  <c r="G230" i="3" s="1"/>
  <c r="F233" i="3"/>
  <c r="G233" i="3" s="1"/>
  <c r="F234" i="3"/>
  <c r="G234" i="3" s="1"/>
  <c r="F235" i="3"/>
  <c r="G235" i="3" s="1"/>
  <c r="F238" i="3"/>
  <c r="G238" i="3" s="1"/>
  <c r="F239" i="3"/>
  <c r="G239" i="3" s="1"/>
  <c r="F240" i="3"/>
  <c r="G240" i="3" s="1"/>
  <c r="F241" i="3"/>
  <c r="G241" i="3" s="1"/>
  <c r="F242" i="3"/>
  <c r="G242" i="3" s="1"/>
  <c r="F245" i="3"/>
  <c r="G245" i="3" s="1"/>
  <c r="F246" i="3"/>
  <c r="G246" i="3" s="1"/>
  <c r="F247" i="3"/>
  <c r="G247" i="3" s="1"/>
  <c r="F248" i="3"/>
  <c r="G248" i="3" s="1"/>
  <c r="F249" i="3"/>
  <c r="G249" i="3" s="1"/>
  <c r="F251" i="3"/>
  <c r="G251" i="3" s="1"/>
  <c r="F254" i="3"/>
  <c r="G254" i="3" s="1"/>
  <c r="F257" i="3"/>
  <c r="G257" i="3" s="1"/>
  <c r="F260" i="3"/>
  <c r="G260" i="3" s="1"/>
  <c r="F261" i="3"/>
  <c r="G261" i="3" s="1"/>
  <c r="F262" i="3"/>
  <c r="G262" i="3" s="1"/>
  <c r="F266" i="3"/>
  <c r="G266" i="3" s="1"/>
  <c r="F269" i="3"/>
  <c r="G269" i="3" s="1"/>
  <c r="F271" i="3"/>
  <c r="G271" i="3" s="1"/>
  <c r="F273" i="3"/>
  <c r="G273" i="3" s="1"/>
  <c r="F274" i="3"/>
  <c r="G274" i="3" s="1"/>
  <c r="F275" i="3"/>
  <c r="G275" i="3" s="1"/>
  <c r="F276" i="3"/>
  <c r="G276" i="3" s="1"/>
  <c r="F277" i="3"/>
  <c r="G277" i="3" s="1"/>
  <c r="F278" i="3"/>
  <c r="G278" i="3" s="1"/>
  <c r="F279" i="3"/>
  <c r="G279" i="3" s="1"/>
  <c r="H281" i="3"/>
  <c r="B294" i="3"/>
  <c r="B496" i="3" s="1"/>
  <c r="F329" i="3"/>
  <c r="G329" i="3" s="1"/>
  <c r="F333" i="3"/>
  <c r="G333" i="3" s="1"/>
  <c r="F334" i="3"/>
  <c r="G334" i="3" s="1"/>
  <c r="F335" i="3"/>
  <c r="G335" i="3" s="1"/>
  <c r="F337" i="3"/>
  <c r="G337" i="3" s="1"/>
  <c r="F340" i="3"/>
  <c r="G340" i="3" s="1"/>
  <c r="F341" i="3"/>
  <c r="G341" i="3" s="1"/>
  <c r="F344" i="3"/>
  <c r="G344" i="3" s="1"/>
  <c r="F346" i="3"/>
  <c r="G346" i="3" s="1"/>
  <c r="F350" i="3"/>
  <c r="G350" i="3" s="1"/>
  <c r="F352" i="3"/>
  <c r="G352" i="3" s="1"/>
  <c r="F354" i="3"/>
  <c r="G354" i="3" s="1"/>
  <c r="F356" i="3"/>
  <c r="G356" i="3" s="1"/>
  <c r="F358" i="3"/>
  <c r="G358" i="3" s="1"/>
  <c r="F360" i="3"/>
  <c r="G360" i="3" s="1"/>
  <c r="F362" i="3"/>
  <c r="G362" i="3" s="1"/>
  <c r="F365" i="3"/>
  <c r="G365" i="3" s="1"/>
  <c r="F368" i="3"/>
  <c r="G368" i="3" s="1"/>
  <c r="F369" i="3"/>
  <c r="G369" i="3" s="1"/>
  <c r="F370" i="3"/>
  <c r="G370" i="3" s="1"/>
  <c r="F373" i="3"/>
  <c r="G373" i="3" s="1"/>
  <c r="F374" i="3"/>
  <c r="G374" i="3" s="1"/>
  <c r="F375" i="3"/>
  <c r="G375" i="3" s="1"/>
  <c r="F376" i="3"/>
  <c r="G376" i="3" s="1"/>
  <c r="F377" i="3"/>
  <c r="G377" i="3" s="1"/>
  <c r="F380" i="3"/>
  <c r="G380" i="3" s="1"/>
  <c r="F381" i="3"/>
  <c r="G381" i="3" s="1"/>
  <c r="F382" i="3"/>
  <c r="G382" i="3" s="1"/>
  <c r="F383" i="3"/>
  <c r="G383" i="3" s="1"/>
  <c r="F385" i="3"/>
  <c r="G385" i="3" s="1"/>
  <c r="F388" i="3"/>
  <c r="G388" i="3" s="1"/>
  <c r="F391" i="3"/>
  <c r="G391" i="3" s="1"/>
  <c r="F394" i="3"/>
  <c r="G394" i="3" s="1"/>
  <c r="F395" i="3"/>
  <c r="G395" i="3" s="1"/>
  <c r="F398" i="3"/>
  <c r="G398" i="3" s="1"/>
  <c r="F399" i="3"/>
  <c r="G399" i="3" s="1"/>
  <c r="F400" i="3"/>
  <c r="G400" i="3" s="1"/>
  <c r="F401" i="3"/>
  <c r="G401" i="3" s="1"/>
  <c r="F404" i="3"/>
  <c r="G404" i="3" s="1"/>
  <c r="F406" i="3"/>
  <c r="G406" i="3" s="1"/>
  <c r="F408" i="3"/>
  <c r="G408" i="3" s="1"/>
  <c r="F410" i="3"/>
  <c r="G410" i="3" s="1"/>
  <c r="F412" i="3"/>
  <c r="G412" i="3" s="1"/>
  <c r="F413" i="3"/>
  <c r="G413" i="3" s="1"/>
  <c r="F414" i="3"/>
  <c r="G414" i="3" s="1"/>
  <c r="F415" i="3"/>
  <c r="G415" i="3" s="1"/>
  <c r="F416" i="3"/>
  <c r="G416" i="3" s="1"/>
  <c r="F417" i="3"/>
  <c r="G417" i="3" s="1"/>
  <c r="F418" i="3"/>
  <c r="G418" i="3" s="1"/>
  <c r="H420" i="3"/>
  <c r="B433" i="3"/>
  <c r="B498" i="3" s="1"/>
  <c r="F450" i="3"/>
  <c r="G450" i="3" s="1"/>
  <c r="F452" i="3"/>
  <c r="G452" i="3" s="1"/>
  <c r="F454" i="3"/>
  <c r="G454" i="3" s="1"/>
  <c r="F456" i="3"/>
  <c r="G456" i="3" s="1"/>
  <c r="H477" i="3"/>
  <c r="B487" i="3"/>
  <c r="B500" i="3" s="1"/>
  <c r="F420" i="3" l="1"/>
  <c r="F426" i="3" s="1"/>
  <c r="F281" i="3"/>
  <c r="F285" i="3" s="1"/>
  <c r="G281" i="3"/>
  <c r="G477" i="3"/>
  <c r="G420" i="3"/>
  <c r="G145" i="3"/>
  <c r="F477" i="3"/>
  <c r="F145" i="3"/>
  <c r="F168" i="1"/>
  <c r="G168" i="1" s="1"/>
  <c r="G169" i="1" s="1"/>
  <c r="F167" i="1"/>
  <c r="F165" i="1"/>
  <c r="F164" i="1"/>
  <c r="F163" i="1"/>
  <c r="F162" i="1"/>
  <c r="F157" i="1"/>
  <c r="F187" i="1"/>
  <c r="G187" i="1" s="1"/>
  <c r="G188" i="1" s="1"/>
  <c r="F186" i="1"/>
  <c r="F185" i="1"/>
  <c r="F184" i="1"/>
  <c r="F183" i="1"/>
  <c r="F182" i="1"/>
  <c r="F179" i="1"/>
  <c r="F153" i="1"/>
  <c r="F155" i="1"/>
  <c r="F156" i="1"/>
  <c r="F154" i="1"/>
  <c r="F152" i="1"/>
  <c r="F150" i="1"/>
  <c r="F139" i="1"/>
  <c r="D138" i="1"/>
  <c r="F138" i="1" s="1"/>
  <c r="F135" i="1"/>
  <c r="D137" i="1"/>
  <c r="F137" i="1" s="1"/>
  <c r="G137" i="1" s="1"/>
  <c r="G140" i="1" s="1"/>
  <c r="F110" i="1"/>
  <c r="F109" i="1"/>
  <c r="F108" i="1"/>
  <c r="F107" i="1"/>
  <c r="F53" i="1"/>
  <c r="F52" i="1"/>
  <c r="F106" i="1"/>
  <c r="F65" i="1"/>
  <c r="F136" i="1"/>
  <c r="F134" i="1"/>
  <c r="F133" i="1"/>
  <c r="F422" i="3" l="1"/>
  <c r="H422" i="3" s="1"/>
  <c r="F424" i="3"/>
  <c r="H424" i="3" s="1"/>
  <c r="F283" i="3"/>
  <c r="H283" i="3" s="1"/>
  <c r="F287" i="3"/>
  <c r="F188" i="1"/>
  <c r="F35" i="1" s="1"/>
  <c r="F481" i="3"/>
  <c r="F479" i="3"/>
  <c r="H479" i="3" s="1"/>
  <c r="F483" i="3"/>
  <c r="H285" i="3"/>
  <c r="G285" i="3"/>
  <c r="F147" i="3"/>
  <c r="H147" i="3" s="1"/>
  <c r="F151" i="3"/>
  <c r="F149" i="3"/>
  <c r="G426" i="3"/>
  <c r="H426" i="3"/>
  <c r="F140" i="1"/>
  <c r="F26" i="1" s="1"/>
  <c r="G26" i="1" s="1"/>
  <c r="H433" i="3" l="1"/>
  <c r="H498" i="3" s="1"/>
  <c r="G424" i="3"/>
  <c r="G433" i="3" s="1"/>
  <c r="G498" i="3" s="1"/>
  <c r="F294" i="3"/>
  <c r="F496" i="3" s="1"/>
  <c r="F433" i="3"/>
  <c r="F498" i="3" s="1"/>
  <c r="G287" i="3"/>
  <c r="G294" i="3" s="1"/>
  <c r="G496" i="3" s="1"/>
  <c r="H287" i="3"/>
  <c r="H294" i="3" s="1"/>
  <c r="H496" i="3" s="1"/>
  <c r="F158" i="3"/>
  <c r="F494" i="3" s="1"/>
  <c r="G35" i="1"/>
  <c r="G483" i="3"/>
  <c r="H483" i="3"/>
  <c r="H151" i="3"/>
  <c r="G151" i="3"/>
  <c r="F487" i="3"/>
  <c r="F500" i="3" s="1"/>
  <c r="G149" i="3"/>
  <c r="H149" i="3"/>
  <c r="G481" i="3"/>
  <c r="H481" i="3"/>
  <c r="F178" i="1"/>
  <c r="H487" i="3" l="1"/>
  <c r="H500" i="3" s="1"/>
  <c r="G487" i="3"/>
  <c r="G500" i="3" s="1"/>
  <c r="H158" i="3"/>
  <c r="H494" i="3" s="1"/>
  <c r="F502" i="3"/>
  <c r="F504" i="3" s="1"/>
  <c r="F506" i="3" s="1"/>
  <c r="G158" i="3"/>
  <c r="G494" i="3" s="1"/>
  <c r="F121" i="1"/>
  <c r="G121" i="1" s="1"/>
  <c r="G122" i="1" s="1"/>
  <c r="F114" i="1"/>
  <c r="F113" i="1"/>
  <c r="F112" i="1"/>
  <c r="F101" i="1"/>
  <c r="F96" i="1"/>
  <c r="F86" i="1"/>
  <c r="F82" i="1"/>
  <c r="F81" i="1"/>
  <c r="G81" i="1" s="1"/>
  <c r="F85" i="1"/>
  <c r="F93" i="1"/>
  <c r="F84" i="1"/>
  <c r="F83" i="1"/>
  <c r="F92" i="1"/>
  <c r="F90" i="1"/>
  <c r="F91" i="1"/>
  <c r="F87" i="1"/>
  <c r="F67" i="1"/>
  <c r="F177" i="1"/>
  <c r="F176" i="1"/>
  <c r="F175" i="1"/>
  <c r="F173" i="1"/>
  <c r="F172" i="1"/>
  <c r="G172" i="1" s="1"/>
  <c r="G174" i="1" s="1"/>
  <c r="F171" i="1"/>
  <c r="F170" i="1"/>
  <c r="F160" i="1"/>
  <c r="F159" i="1"/>
  <c r="F151" i="1"/>
  <c r="F149" i="1"/>
  <c r="F148" i="1"/>
  <c r="F147" i="1"/>
  <c r="F146" i="1"/>
  <c r="F145" i="1"/>
  <c r="F144" i="1"/>
  <c r="F143" i="1"/>
  <c r="F142" i="1"/>
  <c r="F125" i="1"/>
  <c r="F124" i="1"/>
  <c r="F123" i="1"/>
  <c r="F117" i="1"/>
  <c r="G117" i="1" s="1"/>
  <c r="G116" i="1"/>
  <c r="F115" i="1"/>
  <c r="F111" i="1"/>
  <c r="F104" i="1"/>
  <c r="F103" i="1"/>
  <c r="F102" i="1"/>
  <c r="F100" i="1"/>
  <c r="F99" i="1"/>
  <c r="F98" i="1"/>
  <c r="F97" i="1"/>
  <c r="F89" i="1"/>
  <c r="F88" i="1"/>
  <c r="F80" i="1"/>
  <c r="F79" i="1"/>
  <c r="F78" i="1"/>
  <c r="F77" i="1"/>
  <c r="F76" i="1"/>
  <c r="F75" i="1"/>
  <c r="F74" i="1"/>
  <c r="F73" i="1"/>
  <c r="F72" i="1"/>
  <c r="F70" i="1"/>
  <c r="F69" i="1"/>
  <c r="F68" i="1"/>
  <c r="F66" i="1"/>
  <c r="F64" i="1"/>
  <c r="F63" i="1"/>
  <c r="F62" i="1"/>
  <c r="F61" i="1"/>
  <c r="F60" i="1"/>
  <c r="F59" i="1"/>
  <c r="F58" i="1"/>
  <c r="F57" i="1"/>
  <c r="F56" i="1"/>
  <c r="F55" i="1"/>
  <c r="F54" i="1"/>
  <c r="F50" i="1"/>
  <c r="G50" i="1" s="1"/>
  <c r="G71" i="1" s="1"/>
  <c r="H502" i="3" l="1"/>
  <c r="G502" i="3"/>
  <c r="G506" i="3" s="1"/>
  <c r="G118" i="1"/>
  <c r="F180" i="1"/>
  <c r="F71" i="1"/>
  <c r="F169" i="1"/>
  <c r="F174" i="1"/>
  <c r="F118" i="1"/>
  <c r="F122" i="1"/>
  <c r="F20" i="1" s="1"/>
  <c r="G20" i="1" s="1"/>
  <c r="H504" i="3" l="1"/>
  <c r="H506" i="3" s="1"/>
  <c r="F18" i="1"/>
  <c r="G18" i="1" s="1"/>
  <c r="F28" i="1"/>
  <c r="G28" i="1" s="1"/>
  <c r="F29" i="1"/>
  <c r="G29" i="1" s="1"/>
  <c r="F19" i="1"/>
  <c r="G19" i="1" s="1"/>
  <c r="F27" i="1"/>
  <c r="G27" i="1" s="1"/>
  <c r="G22" i="1" l="1"/>
  <c r="G31" i="1"/>
  <c r="E30" i="1"/>
  <c r="F30" i="1" s="1"/>
  <c r="E21" i="1"/>
  <c r="G33" i="1" l="1"/>
  <c r="F31" i="1"/>
  <c r="H30" i="1"/>
  <c r="H31" i="1" s="1"/>
  <c r="F21" i="1"/>
  <c r="F22" i="1" l="1"/>
  <c r="F192" i="1" s="1"/>
  <c r="G192" i="1" s="1"/>
  <c r="H21" i="1"/>
  <c r="H22" i="1" s="1"/>
  <c r="H33" i="1" s="1"/>
  <c r="H39" i="1" s="1"/>
  <c r="F18" i="4" s="1"/>
  <c r="F22" i="4" s="1"/>
  <c r="F191" i="1" l="1"/>
  <c r="F33" i="1"/>
  <c r="F193" i="1" l="1"/>
  <c r="F37" i="1" s="1"/>
  <c r="F39" i="1" s="1"/>
  <c r="G191" i="1"/>
  <c r="G193" i="1" s="1"/>
  <c r="G37" i="1"/>
  <c r="G39" i="1" s="1"/>
  <c r="G43" i="1" l="1"/>
  <c r="E18" i="4"/>
  <c r="E22" i="4" s="1"/>
  <c r="F41" i="1"/>
  <c r="H41" i="1" s="1"/>
  <c r="H43" i="1" s="1"/>
  <c r="D18" i="4"/>
  <c r="D22" i="4" s="1"/>
  <c r="E26" i="4" l="1"/>
  <c r="F24" i="4"/>
  <c r="F26" i="4" s="1"/>
  <c r="D24" i="4"/>
  <c r="D26" i="4" s="1"/>
  <c r="F43" i="1"/>
</calcChain>
</file>

<file path=xl/sharedStrings.xml><?xml version="1.0" encoding="utf-8"?>
<sst xmlns="http://schemas.openxmlformats.org/spreadsheetml/2006/main" count="1041" uniqueCount="468">
  <si>
    <t>objekt:</t>
  </si>
  <si>
    <t>vsebina:</t>
  </si>
  <si>
    <t>datum:</t>
  </si>
  <si>
    <t>REKAPITULACIJA</t>
  </si>
  <si>
    <t>GRADBENA DELA</t>
  </si>
  <si>
    <t>Pripravljalna, odstranitvena in rušitvena dela</t>
  </si>
  <si>
    <t>Zidarska dela</t>
  </si>
  <si>
    <t>Gradbena dela skupaj:</t>
  </si>
  <si>
    <t>OBRTNIŠKA DELA</t>
  </si>
  <si>
    <t>Tlakarska dela</t>
  </si>
  <si>
    <t>Slikopleskarska dela</t>
  </si>
  <si>
    <t>Obrtniška dela skupaj:</t>
  </si>
  <si>
    <t>Ker obnova ne posega v sistem delovanja požarne varnosti, morajo vsi elementi zagotavljanja varnih umikov, gašenja požara in drugega ostati nespremenjeni, skladno z obstoječim požarnovarnostnim redom.</t>
  </si>
  <si>
    <t>Ostale opombe (glej tudi opombe, ki so navedene v tekstualnem delu popisa):</t>
  </si>
  <si>
    <t>Popolna ponudba za izvedbo GOI mora vsebovati tudi:</t>
  </si>
  <si>
    <t>- vse stroške, ki zajemajo izvedbo del in materiala po popisu GOI del, popisom GOI del za izvedbo priključkov na komunalno, vodovodno, plinovodno, tk, kabelsko in elektro infrastrukturo ter dodatku k popisu</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</si>
  <si>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</si>
  <si>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xml:space="preserve">- predajo vseh, v načrte vnešenih sprememb med gradnjo (potrjenih s strani odgovornega vodje projekta, odgovornega projektanta arhitekture in odgovornega nadzornika), </t>
  </si>
  <si>
    <t>- pridobivanja internih soglasij, interne meritve kvalitete vgrajenih materialov, atesti, garancije in potrdila vgrajenih materialov v pripravi dela prevzemnika del,</t>
  </si>
  <si>
    <t>- eventuelni stroški povezani s predstavitvami posameznih predvidenih in vgrajenih materialov investitorju,</t>
  </si>
  <si>
    <t>- stroški, ki nastanejo zaradi prilagajanja terminskega plana izvedbe glede na obstoječe stanje,</t>
  </si>
  <si>
    <t>- stroški vmesnega in finalnega čiščenja prostorov,</t>
  </si>
  <si>
    <t>- stroški ureditve  in organizacije gradbišča in izvajanja ukrepov za zagotavljanje varnosti in zdravja pri delu, imenovanju koordinatorja varstva pri delu ter izdelava elaborata varstva pri delu.</t>
  </si>
  <si>
    <t>m2</t>
  </si>
  <si>
    <t>Odstranitev pomične in nepomične (vgrajene) opreme, z deponiranjem le te po dogovoru z naročnikom. Natančen obseg opreme ki se deponira in opreme ki se odpelje na deponijo po dogovoru z naročnikom.</t>
  </si>
  <si>
    <t>oprema z deponiranjem na lokaciji naročnika (v sklopu oziroma okolici objekta) s ponovno postavitvijo le te po končanih delih.</t>
  </si>
  <si>
    <t>Ocena m3</t>
  </si>
  <si>
    <t>Ocena ur NK</t>
  </si>
  <si>
    <t>oprema z odvozom na stalno deponijo.</t>
  </si>
  <si>
    <t>Rušenje zidanih opečnih sten, naprava prebojev in povečanje obstoječih odprtin, z obojestranskim ometom oziroma keramičnimi ploščicami, z vsemi zidnimi vezmi in prekladami</t>
  </si>
  <si>
    <t>m3</t>
  </si>
  <si>
    <t>m1</t>
  </si>
  <si>
    <t>Za vse večje odprtine in preboje v nosilnih konstrukcijah je izvesti ojačitve po navodilu statika, kar je zajeti v ceni postavk.</t>
  </si>
  <si>
    <t>Ležišča in sidranja nosilnih konstrukcij ter zalitja po navodilih statika.</t>
  </si>
  <si>
    <t>Razne odstranitve in rušitve, obračun po dejanskem stanju. Ocena</t>
  </si>
  <si>
    <t>1.</t>
  </si>
  <si>
    <t>Opečne stene v debelinah 12cm, s sidranjem v obstoječe pozidave. Pozidava s polno opeko.</t>
  </si>
  <si>
    <t>Opečne stene v debelinah nad 20cm, s sidranjem v obstoječe pozidave.</t>
  </si>
  <si>
    <t>Zidarska pomoč pri obrtniških in instalacijskih delih ur</t>
  </si>
  <si>
    <t>Razna požarna in ostala tesnjenja različnih fug in prehodov.</t>
  </si>
  <si>
    <t>običajna tesnjejna</t>
  </si>
  <si>
    <t>požarna tesnjenja</t>
  </si>
  <si>
    <t>V ceni vseh postavk je zajeti vsa dela, ves osnovni, pritrdilni in tesnilni material, vse prenose, vse za gotove vgrajene elemente. Vsa stikovanja in pritrditve  je izvesti kvalitetno, po detajlih.</t>
  </si>
  <si>
    <t>Vse mere je preveriti na licu mesta. V ceni je zajeti vse eventuelne potrebne slepe okvirje in kovinsko podkonstrukcijo za vgradnjo elementov</t>
  </si>
  <si>
    <t>Izvajalec je dolžan predložiti vzorce vgrajenih finalno obdelanih elementov v pisno potrditve projektantu, kot tudi zdelati vse izvedbene detajle in jih dati v pisno potrditev projektantu.</t>
  </si>
  <si>
    <t>TLAKARSKA DELA SKUPAJ:</t>
  </si>
  <si>
    <t>1a</t>
  </si>
  <si>
    <t>1a1</t>
  </si>
  <si>
    <t>kos</t>
  </si>
  <si>
    <t>1b</t>
  </si>
  <si>
    <t>1b1</t>
  </si>
  <si>
    <t>1b2</t>
  </si>
  <si>
    <t>1b4</t>
  </si>
  <si>
    <t>1b3</t>
  </si>
  <si>
    <t>1c</t>
  </si>
  <si>
    <t>1c1</t>
  </si>
  <si>
    <t>1d</t>
  </si>
  <si>
    <t>1e</t>
  </si>
  <si>
    <t>2a</t>
  </si>
  <si>
    <t>3</t>
  </si>
  <si>
    <t>4</t>
  </si>
  <si>
    <t>SREDNJA ELEKTRO-RAČUNALNIŠKA ŠOLA MARIBOR
Smetanova cesta 6, Maribor</t>
  </si>
  <si>
    <t>popis gradbeno-obrtniških in dela elektro del faza PZI prezračevanje objekta</t>
  </si>
  <si>
    <t>Naročnik:</t>
  </si>
  <si>
    <t>Popis je veljaven le v kombinaciji z vsemi grafičnimi prilogami, risbami, načrti, tehničnim poročilom in ostalimi sestavinami PZI projekta. Vsebinsko je obligatorna verzija popisa je v formatu PDF</t>
  </si>
  <si>
    <t xml:space="preserve"> - transportni stroški v območju in izven območja gradbišča,</t>
  </si>
  <si>
    <t xml:space="preserve"> - vsi splošni in stalni stroški povezani z organizacijo in delom na gradbišču,</t>
  </si>
  <si>
    <t xml:space="preserve"> - splošni stroški pristojbin in davkov upravnih organov pri prijavi gradbišča, pridobivanja raznih dovoljenj in soglasij za izvedbo,</t>
  </si>
  <si>
    <t xml:space="preserve"> - stroški in pridobivanja soglasja za morebitno zaporo cest oz. poti,</t>
  </si>
  <si>
    <t xml:space="preserve"> - stroški porabe električne energije, vode in telefona,</t>
  </si>
  <si>
    <t xml:space="preserve"> - stroški nakladanja in razkladanja odvoza odpadkov in ostalega materiala na stalno deponijo izvajalca, razkladanje, eventuelno razgrinjanje ter plačila vseh dovoljenj in potrebne komunalne in energetske pristojbine,</t>
  </si>
  <si>
    <t>SPLOŠNE OPOMBE</t>
  </si>
  <si>
    <t xml:space="preserve"> Projektna dokumentacija ne obravnava statične sanacije konstrukcije obstoječega objekta, kot tudi ne dodatnih protipotresnih ojačitev obstoječih konstrukcij. </t>
  </si>
  <si>
    <t>A</t>
  </si>
  <si>
    <t>A1</t>
  </si>
  <si>
    <t>A2</t>
  </si>
  <si>
    <t>B</t>
  </si>
  <si>
    <t>B1</t>
  </si>
  <si>
    <t>B2</t>
  </si>
  <si>
    <t>B3</t>
  </si>
  <si>
    <t>B4</t>
  </si>
  <si>
    <t>kpl</t>
  </si>
  <si>
    <t>OP: V ceni vseh rušitev je zajeti odvoz na stalno deponijo s plačilom takse, oz po opisih v postavkah oz dogovorom z naročnikom</t>
  </si>
  <si>
    <t>2b</t>
  </si>
  <si>
    <t>3a</t>
  </si>
  <si>
    <t>3b</t>
  </si>
  <si>
    <t>5</t>
  </si>
  <si>
    <t>Pripravljalna odstranitvena in rušitvena dela</t>
  </si>
  <si>
    <t>PRIPRAVLJALNA ODSTRANITVENA IN RUŠITVENA DELA SKUPAJ:</t>
  </si>
  <si>
    <t>1</t>
  </si>
  <si>
    <t>Za vse preboje skozi AB nosilce, stene in plošče je pridobiti pisno potrditve projektanta GK pred izvedbo del.</t>
  </si>
  <si>
    <t>Podane svetle dimenzije prehodov.</t>
  </si>
  <si>
    <t>ur</t>
  </si>
  <si>
    <t>V debelinah do 20cm. Ocena</t>
  </si>
  <si>
    <t>v stenah debeline nad 20cm. Ocena</t>
  </si>
  <si>
    <t>Odstranitev lahkih montažnih sten, oblog.., z vso podkonstrukcijo, obrobami....Ocena</t>
  </si>
  <si>
    <t>NK</t>
  </si>
  <si>
    <t>PK</t>
  </si>
  <si>
    <t>KV</t>
  </si>
  <si>
    <t>pnevmatsko orodje</t>
  </si>
  <si>
    <t>1a2</t>
  </si>
  <si>
    <t>preboji v opečnih stenah</t>
  </si>
  <si>
    <t>dim 45/40cm v deb do 50cm</t>
  </si>
  <si>
    <t>dim 35/30cm v deb do 50cm</t>
  </si>
  <si>
    <t>fi 18cm, v deb do 20cm</t>
  </si>
  <si>
    <t>fi 25cm, v deb do 20cm</t>
  </si>
  <si>
    <t>dim 70/70cm, v deb do 20cm</t>
  </si>
  <si>
    <t>fi 30cm, v deb do 20cm</t>
  </si>
  <si>
    <t>preboji v etažnih konstrukcijah, skupne debeline do 30cm</t>
  </si>
  <si>
    <t>v ceni je zajeti:
 - zaščito območja
 - izvedbo preboja
 - izvedbo ustrezne ojačitve preboja - AB preklada oz okvir (beton, armatura, opaž, sidranje…) po tehnologiji izvajalca, po potrditvi projektanta GK
 - izvedbo zidarske obdelave območja preboja (omet, glajenje…)
 - tesnjenje prehoda po vgradnji elementov instalacij
 - lokalna slikopleskarska obdelava območja preboja</t>
  </si>
  <si>
    <t>v ceni je zajeti:
 - zaščito območja
 - izvedbo preboja skozi finalni tlak, podlogo tlaka in etažno konstrukcijo
 - izvedbo ustrezne ojačitve preboja - AB okvir (beton, armatura, opaž, sidranje…) oz jekjleni okvir oz karbonske lamele po tehnologiji izvajalca, po potrditvi projektanta GK
 - izvedbo zidarske obdelave območja preboja (omet, glajenje…)
 - tesnjenje prehoda po vgradnji elementov instalacij
 - lokalna slikopleskarska obdelava območja preboja</t>
  </si>
  <si>
    <t>Naprava utorov in prebojev za instalacije</t>
  </si>
  <si>
    <t>fi 200mm</t>
  </si>
  <si>
    <t>fi 350mm</t>
  </si>
  <si>
    <t>dim 90/50cm, v deb do 50cm</t>
  </si>
  <si>
    <t>dim 110/40cm</t>
  </si>
  <si>
    <t>dim 160/120cm</t>
  </si>
  <si>
    <t>preboji v ravni strehi, skupne debeline do 40cm</t>
  </si>
  <si>
    <t>v ceni je zajeti:
 - zaščito območja
 - izvedbo preboja skozi sloje izolacij in etažno konstrukcijo
 - izvedbo ustrezne ojačitve preboja - AB okvir (beton, armatura, opaž, sidranje…) oz jekjleni okvir oz karbonske lamele po tehnologiji izvajalca, po potrditvi projektanta GK
 - izvedbo zidarske obdelave območja preboja (omet, glajenje…)
 - tesnjenje prehoda po vgradnji elementov instalacij
 - lokalna slikopleskarska obdelava območja preboja</t>
  </si>
  <si>
    <t>2</t>
  </si>
  <si>
    <t>Pozidave z opečnim modularcem, v podaljšani malti 1:3.9, z napravo le te. Vsa sidranja novih pozidav po navodilih statika, kar je zajeti v ceni postavk.</t>
  </si>
  <si>
    <t>Naprava grobega in finega ometa v podaljšani malti 1:3:9, s predhodno napravo cem. obrizga 1:3, z napravo malte.  Lokalna popravila ometov. Ocena</t>
  </si>
  <si>
    <t>predvidoma:
-  2-4cm TI
-  PE folija
 - 6cm mikroarmiran betonski estrih</t>
  </si>
  <si>
    <t>Vzidava raznih manjših elementov -konzol, držal,  zaščitnih cevi za instalacije,  pritrdilnega materiala za cevi in opremo, podpore. Ocena</t>
  </si>
  <si>
    <t>6</t>
  </si>
  <si>
    <t>Zaščita obstoječih zasteklitev, vrat, steklenih sten, z odstranitvijo zaščite po končanih delih in čiščenjem površin. Okvirna bruto površina dela objekta kjer bodo potekala dela - 5000m2</t>
  </si>
  <si>
    <t>Lokalna popravila podlog tlakov, v sestavi kot obstoječi tlak, skupne debeline do 10cm</t>
  </si>
  <si>
    <t>Dnevno in finalno čiščenje objekta po končanju vseh del, vseh tlakov, sten stropov, zasteklitev, vrat in vseh elementov na objektu.  Okvirna bruto površina dela objekta kjer bodo potekala dela - 5000m2</t>
  </si>
  <si>
    <t>7</t>
  </si>
  <si>
    <t>7a</t>
  </si>
  <si>
    <t>7b</t>
  </si>
  <si>
    <t>7c</t>
  </si>
  <si>
    <t>8</t>
  </si>
  <si>
    <t>8a</t>
  </si>
  <si>
    <t>8b</t>
  </si>
  <si>
    <t>A3</t>
  </si>
  <si>
    <t>Krovska dela</t>
  </si>
  <si>
    <t>Zatesnitev vseh slojev ravne strehe, na lokaciji prebojev, v sestavi kot obstoječa ravna streha (sloji parne zapore, toplotne in hidro izolacije, zaščitnega sloja), s preklopom vseh tesnilnih slojev</t>
  </si>
  <si>
    <t>KROVSKA DELA SKUPAJ:</t>
  </si>
  <si>
    <t>Dodatna in nepredvidena dela</t>
  </si>
  <si>
    <t>Suhomontažna dela</t>
  </si>
  <si>
    <t>Jeklena konstrukcija in paneli</t>
  </si>
  <si>
    <t>JEKLENA KONSTRUKCIJA IN PANELI SKUPAJ:</t>
  </si>
  <si>
    <t>Izvajalec je dolžan izdelati delavniške in montažne načrte in vzorce obdelav in jih dati v pisno potrditev projektantu.</t>
  </si>
  <si>
    <t>V ceni je potrebno zajeti vso potrebno dvižno opremo (avtodvigala, žerjave, ploščadi, košare…) vse za gotovo postavljeno konstrukcijo.</t>
  </si>
  <si>
    <t>Izdelava, dobava in montaža nosilnih jeklenih konstrukcij, vse za gotove vgrajene elemente z vsem sidranjem in finalno obdelavo.</t>
  </si>
  <si>
    <t>Finalna obdelava AKZ: vročecinkano</t>
  </si>
  <si>
    <t>V ceni je zajeti vso potrebno dokumentacijo, skladno z zakonodajo in razpisnimi pogoji, vključno s pregledom jeklene konstrukcije s strani pooblaščene organizacije.</t>
  </si>
  <si>
    <t>kg</t>
  </si>
  <si>
    <t>Izvajalec je pred začetkom izvedbe dolžan izdelati montažno dokumentacijo, skladno S PZI načrti in delavniško dokumentacijo in pridobiti pisno potrditve projektanta.</t>
  </si>
  <si>
    <t>jeklena kosntrukcija strojnih elementov na ravni strehi. Ocena</t>
  </si>
  <si>
    <t>Izdelava zunanje talne plošče klimata</t>
  </si>
  <si>
    <t>Rušenje zunanjega tlaka s podlago, na loakciji kliamta</t>
  </si>
  <si>
    <t xml:space="preserve">Zidarska in gradbena dela                   </t>
  </si>
  <si>
    <t>ZIDARSKA IN GRADBENA DELA SKUPAJ:</t>
  </si>
  <si>
    <t>planiranje in utrditev terena</t>
  </si>
  <si>
    <t>Vsi potrebni odri za gradbena, obrtniška in instalacijska dela.</t>
  </si>
  <si>
    <t>Delovni odri. Okvirna bruto površina dela objekta kjer bodo potekala dela - 5000m2</t>
  </si>
  <si>
    <t>fasadni odri za izvedbo zunanjega jaška, višien 12m, perseka 110/160cm</t>
  </si>
  <si>
    <t>3a1</t>
  </si>
  <si>
    <t>3a2</t>
  </si>
  <si>
    <t>3b1</t>
  </si>
  <si>
    <t>3b2</t>
  </si>
  <si>
    <t>4a</t>
  </si>
  <si>
    <t>4b</t>
  </si>
  <si>
    <t>7d</t>
  </si>
  <si>
    <t>dobava in vgardnja podložnega betona C8/10, deb 10cm, z robnim opažem</t>
  </si>
  <si>
    <t>opaž robu talne plošče za vidne konstrukcije</t>
  </si>
  <si>
    <t>dobava in vgardnja armature. Ocena</t>
  </si>
  <si>
    <t>7e</t>
  </si>
  <si>
    <t>dobava in vgradnja betona C30/37 preseka nad 0,30m3/m2</t>
  </si>
  <si>
    <t>8c</t>
  </si>
  <si>
    <t>9</t>
  </si>
  <si>
    <t>9a</t>
  </si>
  <si>
    <t>9b</t>
  </si>
  <si>
    <t>Fasadna obloga jaška, izolativni mikroliniran  TRIMO panel deb 15cm, z vsemi robnimi zaključki in podkonstrukcijo.</t>
  </si>
  <si>
    <t>Strešna obloga jaška, izolativni TRIMO panel deb 15cm, z vsemi robnimi zaključki in podkonstrukcijo.</t>
  </si>
  <si>
    <t>jeklena konstrukcija vertikalnega zunanjega jaška preseka 110/160cm. Ocene</t>
  </si>
  <si>
    <t>jeklena konstrukcija elementov instalacij v vmesnem delu, sidrana v obodne stene, preko fasadne obloge. Ocena</t>
  </si>
  <si>
    <t>Dobava in montaža tipske plastificirane jeklene panelne 3D ograje višine 180cm, z vrati za osebni prehod s ključavnico. Ograja samonosna, stojke sidrane v talno ploščo.</t>
  </si>
  <si>
    <t>Dobava in vgradnja pohodnih vročecinkanih rešetk podestov elementov instalacij, z robnimi nosilnimi profili.</t>
  </si>
  <si>
    <t>SUHOMONTAŽNA DELA SKUPAJ:</t>
  </si>
  <si>
    <t>V ceni postavk posameznih elementov je potrebno zajeti vse potrebne obrobe, podkonstrukcije, maske, zaključne profile, ki niso ovrednoteni ločeno, a so potrebni az kvalitetno izvedbo oz. so zahtevani  s  strani projektanta</t>
  </si>
  <si>
    <t>mavčna predelna stena deb. 25cm (zapora zunanjega jaška proti hodniku), v sestavi:</t>
  </si>
  <si>
    <t xml:space="preserve"> - dvojna mavčno kartonska plošča, 2x 1,25 cm
 - podkonstrukcija iz pocinkanih stenskih CW/UW profilov, z izolacijo 20cm iz mineralne volne
 - parna zapora AL/PE folija z lepljenimi stiki
 - dvojna mavčno kartonska plošča, 2x 1,25 cm (kot npr KNAUF DIAMANT ali enakovredno)</t>
  </si>
  <si>
    <t xml:space="preserve"> - dvojna mavčno kartonska plošča, 2x 1,25 cm
 - podkonstrukcija iz pocinkanih stenskih CW/UW profilov</t>
  </si>
  <si>
    <t>enostranske obloge, v sestavi:</t>
  </si>
  <si>
    <t xml:space="preserve">Izdelava predelnih sten in oblog, po sistemu kot npr. Knauf, iz mavčnokartonskih plošč na kovinski podkonstrukciji. V ceni je zajeti vse izreze za elemente instalacij, tesnjenja prehodov, vogalnike, bandažiranje in 1x glajenje stikov. Slikanje zajeto pri slikopleskarskih delih.  </t>
  </si>
  <si>
    <t xml:space="preserve"> - mavčno kartonska plošča, 1,25cm
 - podkonstrukcija</t>
  </si>
  <si>
    <t>spuščeni strop, višina obešanja 40cm</t>
  </si>
  <si>
    <t>Dobava in vgradnja spuščenega raster stropa, višina obešanja do 1m. V ceni je zajeti vse izreze za elemente instalacij. Polaganje stropov po načrtu. Višina obešanja 80cm</t>
  </si>
  <si>
    <t>Mineralni akustični strop kot npr ARMSTRONG</t>
  </si>
  <si>
    <t>stropna obloga/kaskade na območju razvodov instalacij, preseka 70+40cm</t>
  </si>
  <si>
    <t>stropna obloga/kaskade na območju razvodov instalacij, preseka 40+30cm</t>
  </si>
  <si>
    <t>površina do 2m2</t>
  </si>
  <si>
    <t>Slikanje Obstoječih stropov. Odstranitev opleskov, emulzija, glajenje 2x s končnim brušenjem ter 2x slikanje s polperzijsko barvo v beli barvi.</t>
  </si>
  <si>
    <t>Slikanje novih suhomontažnih sten in oblog, emulzija, glajenje 2x s končnim brušenjem ter 2x slikanje s polperzijsko barvo v beli barvi.</t>
  </si>
  <si>
    <t>Slikanje novih suhomontažnih stropov, emulzija, glajenje 2x s končnim brušenjem ter 2x slikanje s polperzijsko barvo v beli barvi.</t>
  </si>
  <si>
    <t>SLIKOPLESKARSKA DELA SKUPAJ:</t>
  </si>
  <si>
    <t>C/</t>
  </si>
  <si>
    <t>GRADBENO OBRTNIŠKA DELA SKUPAJ BREZ DDV</t>
  </si>
  <si>
    <t>C</t>
  </si>
  <si>
    <t>ELEKTRO INSTALACIJE - RAZSVETLJAVA</t>
  </si>
  <si>
    <t>Razsvetljava</t>
  </si>
  <si>
    <t>RAZSVETLJAVA SKUPAJ:</t>
  </si>
  <si>
    <t>Predelava obstoječih razvodov svetilk, na novo lokacijo - spuščeni strop.</t>
  </si>
  <si>
    <t>Dobava in vgradnja raster LED svetilk, primernih za javne objekte, po svetlobnem izračunu dobavitelja svetilk, ki ga potrdi projektant.</t>
  </si>
  <si>
    <t>Dobava in vgradnja vgradnih LED svetilk, primernih za javne objekte, po svetlobnem izračunu dobavitelja svetilk, ki ga potrdi projektant.</t>
  </si>
  <si>
    <t>Meritve instalacij</t>
  </si>
  <si>
    <r>
      <t xml:space="preserve">Popis je podlaga za izračun obsega obnovitvenih del </t>
    </r>
    <r>
      <rPr>
        <b/>
        <sz val="12"/>
        <rFont val="Arial Narrow"/>
        <family val="2"/>
        <charset val="238"/>
      </rPr>
      <t>zgolj skupaj z načrti</t>
    </r>
    <r>
      <rPr>
        <sz val="12"/>
        <rFont val="Arial Narrow"/>
        <family val="2"/>
        <charset val="238"/>
      </rPr>
      <t xml:space="preserve"> obnovitvenih del in opisi, ki so na načrtih. Zato mora ponudba mora vsebovati ves pritrditveni material, vgradnjo zaključnih profilov, pločevin in kotnikov, izdelavo vseh potrebnih podkonstrukcij, dodatnega izsekavanja AB in zidanih sten, ponovnega odpiranja montažnih sten in podobna dela potrebna za vgradnjo posameznega elementa znotraj objekta, izdelavo vseh drobnih gradbenih, obrtniških in instalacijskih del ter ostalega četudi to ni neposredno navedeno popisu GOI del, a je kljub temu razvidno iz grafičnih prilog PZI projekta.  </t>
    </r>
  </si>
  <si>
    <r>
      <t xml:space="preserve">Uporaba popisa brez vseh prej omenjenih sestavin PZI projekta NI DOVOJENA. </t>
    </r>
    <r>
      <rPr>
        <b/>
        <sz val="12"/>
        <rFont val="Arial Narrow"/>
        <family val="2"/>
        <charset val="238"/>
      </rPr>
      <t>Ponudba, ki se sklicuje zgolj na tekstualni del popisa ni veljavna oziroma je smatrana kot pomankljiva.</t>
    </r>
    <r>
      <rPr>
        <sz val="12"/>
        <rFont val="Arial Narrow"/>
        <family val="2"/>
        <charset val="238"/>
      </rPr>
      <t xml:space="preserve"> </t>
    </r>
  </si>
  <si>
    <t>Lokalno krpanje tlakov na lokaciji prehodiov instalacij, vključno s pripravo podlage. Finalni tlak kot obstoječi: PVC, parket….</t>
  </si>
  <si>
    <t>Demontaža obstoječih nadometnih svetilk na lokaciji novih spuščenih stropov in oblog stropov, z odvozom na deponijo. Ocena</t>
  </si>
  <si>
    <t>1a3</t>
  </si>
  <si>
    <t>1a4</t>
  </si>
  <si>
    <t>1a5</t>
  </si>
  <si>
    <t>1a6</t>
  </si>
  <si>
    <t>1a7</t>
  </si>
  <si>
    <t>demontaža krila dim 70/140cm, lesen okvir z enoslojno zasteklitvijo.</t>
  </si>
  <si>
    <t>predelava demontiranega krila - odrez okvirja in stekla na dimenzijo 70/100cm, s ponovno sestavo krila in montažo v obstoječo odprtino, s slikopelskarsko obdelavo okvirja - belo pleskano</t>
  </si>
  <si>
    <t>3c</t>
  </si>
  <si>
    <t>Predelava obstoječih notranjih zasteklitev med hodniki in učilnicami na lokaciji prehodov instalacij</t>
  </si>
  <si>
    <t>izevdba oboejstranske zapore iz mavčnokartonskih plošč na tipski podkonstrukciji, z zaporo spodnjega in stranskega pasu med zunanjo in notranjo zasteklitvijo, s tesnjenjem obloge po vgradnji instalacij. Obloge površine 1,2m2/kos</t>
  </si>
  <si>
    <t>3d</t>
  </si>
  <si>
    <t>dobava in vgradnja mlečne folije, dim 70/40cm, na obstoječe steklo z ustrezno pripravo stekla.</t>
  </si>
  <si>
    <t>Predelava obstoječih notranjih zasteklitev med hodniki in kabineti na lokaciji prehodov instalacij</t>
  </si>
  <si>
    <t>dobava in vgradnja alu panela bele barve dim 70/140cm, v obstoječi okvir, z odrezom za prehod instalacij, s tesnjenjem obloge po vgradnji instalacij.</t>
  </si>
  <si>
    <t>STROJNE INŠTALACIJE z DDV</t>
  </si>
  <si>
    <t>DDV 22%</t>
  </si>
  <si>
    <t>POPIS MATERIALA IN DEL</t>
  </si>
  <si>
    <t>REKAPITULACIJA - PREZRAČEVANJE</t>
  </si>
  <si>
    <t xml:space="preserve">V popisu niso zajeta večja gradbena dela za potrebe strojnih inštalacij. Zajeta so v gradbenem  delu popisov.  </t>
  </si>
  <si>
    <t>Opomba: Vse mere in detaile preveriti na objektu.</t>
  </si>
  <si>
    <t>%</t>
  </si>
  <si>
    <t>Izdelava tehnične dokumentacije PID</t>
  </si>
  <si>
    <t>07.</t>
  </si>
  <si>
    <t>Projektantski nadzor ter sodelovanje projektanta z izvajalcem, ki zajema dodatno tolmačenje načrtnih rešitev in morebitni dodatni izvozi pogledov, presekov strojnih instalacij.</t>
  </si>
  <si>
    <t>06.</t>
  </si>
  <si>
    <t>Nepredvidena dela po dejanskih stroških se vpiše v gradbeno knjigo in jih potrdi nadzorni organ - ocena.</t>
  </si>
  <si>
    <t>05.</t>
  </si>
  <si>
    <t>∑</t>
  </si>
  <si>
    <t>skupaj</t>
  </si>
  <si>
    <t>Dobava, montaža in ožičenje trifaznega elektro števca z ModBUS izhodom ali MBUS
 - za vgradnjo preko nizkonapetostnih merilnih tokovnih transformatorjev ali direktni:
 Števec je namenjen spremljanju delovanja 3 prezračevalnih naprav.
ustreza kot npr. SCHRACK - MGDIZ480-- ali Schneider A9MEM3155 ali enakovredno</t>
  </si>
  <si>
    <t>04.</t>
  </si>
  <si>
    <t>Dobava, montaža ter konfiguracija notranjega temperaturnega senzorja WTS - I Wireless M-Bus Temperature Sensor. Senzorji se vgradijo na lokacijo, ki je usklajena z investitorjem in naročnikom.
ustreza kot npr. Elvaco  CMa10, Cma11 ali enakovredno</t>
  </si>
  <si>
    <t>03.</t>
  </si>
  <si>
    <t>02.</t>
  </si>
  <si>
    <t>01.</t>
  </si>
  <si>
    <r>
      <rPr>
        <b/>
        <sz val="10"/>
        <rFont val="Arial"/>
        <family val="2"/>
        <charset val="238"/>
      </rPr>
      <t>Opomba:</t>
    </r>
    <r>
      <rPr>
        <sz val="10"/>
        <rFont val="Arial"/>
        <family val="2"/>
        <charset val="238"/>
      </rPr>
      <t xml:space="preserve"> Oprema opisana v popisu se lahko zamenja z opremo drugega proizvajalca, z predhodnim soglasjem projektanta projekta. Vendar mora imeti enake ali boljše karakteristike!</t>
    </r>
  </si>
  <si>
    <t>CNS</t>
  </si>
  <si>
    <t xml:space="preserve">V popisu niso zajeta večja gradbena dela-preboji za potrebe strojnih inštalacij. Zajeta so v gradbenem  delu popisov.  </t>
  </si>
  <si>
    <t>Vse mere in detaile preveriti na objektu.</t>
  </si>
  <si>
    <t>Vključuje vsa manjša gradbena dela, ki so potrebna za strojne inštalacije. Komplet z pritrdilnim in tesnilnim materialom in vzpostavitvijo v obstoječe stanje.</t>
  </si>
  <si>
    <t>Oprema opisana v popisu se lahko zamenja z opremo drugega proizvajalca z predhodnim soglasjem projektanta. Vendar mora imeti enake ali boljše karakteristike.</t>
  </si>
  <si>
    <t>Opomba:</t>
  </si>
  <si>
    <t xml:space="preserve">Izdelava tehnične dokumentacije PID </t>
  </si>
  <si>
    <t>36.</t>
  </si>
  <si>
    <t xml:space="preserve">Projektantski nadzor </t>
  </si>
  <si>
    <t>35.</t>
  </si>
  <si>
    <t>34.</t>
  </si>
  <si>
    <t xml:space="preserve">priprava tehnične dokumentacije  (certifikati vgrajenega materiala, navodila za obratovanje in dokazila o zanesljivosti objekta,…)
</t>
  </si>
  <si>
    <t>33.</t>
  </si>
  <si>
    <t>meritve energetske, električne instalacije in izdaja poročila</t>
  </si>
  <si>
    <t>32.</t>
  </si>
  <si>
    <t>meritve strelovodne naprave in ponikalne upornosti ozemljila, in izdaja poročila</t>
  </si>
  <si>
    <t>31.</t>
  </si>
  <si>
    <t>izvedba strelovodne inštalacije v skladu s tehnično smernico TSG-N-003:2021, za namen PN3 in VRF naprav, komplet z izvedbo lovilnih palic h=3m in priklopom na obstoječo strelovodno inštalacijo objekta</t>
  </si>
  <si>
    <t>30.</t>
  </si>
  <si>
    <t>n.u.</t>
  </si>
  <si>
    <t>dela za dostop do kabelskih tras ter izdelava prebojev in podobnih pomožnih del v obstoječem delu objekta, izvedba priklopa energetskega kabla v obstoječe električne radelilce</t>
  </si>
  <si>
    <t>29.</t>
  </si>
  <si>
    <t>izvedba elektro del v skladu s tehnično smernico TSG-N-002:2021, za namen VRF napravo, komplet z izvedbo dovodnega kabla 5x10mm2 do krmilne omare in priklopom VRF naprave, dograditev avtomatske varovalke 3p/C32A v obstoječi elektro razdelilec.</t>
  </si>
  <si>
    <t>28.</t>
  </si>
  <si>
    <t>izvedba elektro del v skladu s tehnično smernico TSG-N-002:2021, za namen prezračevalno napravo PN3, komplet z izvedbo dovodnega kabla 5x2,5mm2 do krmilne omare in priklopom posamezne PN, dograditev avtomatske varovalke 3x 3p/C16A v obstoječi elektro razdelilec.</t>
  </si>
  <si>
    <t>27.</t>
  </si>
  <si>
    <t>Tesnenje vseh prebojev na mejah požarnih sektorjev z certificirano protipožarno maso in označitvijo preboja, po zahtevah TSG-1-001:2019 Po vgradnji materialov se zahteva izjava izvajalca o vgradnji in certifikat vgrajenih materialov.</t>
  </si>
  <si>
    <t>26.</t>
  </si>
  <si>
    <t>Meritve prezračevalnih količin, nastavitev prezračevalnih količin z upoštevanjem regulacije ter izdelava zapisnika.</t>
  </si>
  <si>
    <t>25.</t>
  </si>
  <si>
    <t>Zagon prezračevalne naprave s poučitno uporabnika</t>
  </si>
  <si>
    <t>24.</t>
  </si>
  <si>
    <t>Manjša gradbena dela: Izdelava prebojev, utorov, dolbenje skozi zidove za potrebe razvoda in podobno. Komplet z tesnilnim materialom in vzpostavitvijo v obstoječe stanje. Mere preveriti na licu mesta.</t>
  </si>
  <si>
    <t>23.</t>
  </si>
  <si>
    <t>RAZNA DELA -PREZRAČEVANJE</t>
  </si>
  <si>
    <t>FDMB 350/350</t>
  </si>
  <si>
    <t>FDMB 350/200</t>
  </si>
  <si>
    <t>FDMB 300/200</t>
  </si>
  <si>
    <t>FDMB 200/150</t>
  </si>
  <si>
    <t>Dobava in montaža požarne lopute pravokotnega/okroglega preseka, nameščena v steni, kjer kanal prebada mejo požarnega sektorja, z elektromotornim pogonom, ki premakne loputo v delovni položaj in hkrati napenja vzmet, zapornim mehanizmom in stikalom za signalizacijo zaprtosti. Požarna odpornost lopute znaša 60 minut. Če temperatura okolice preseže 72ºC se sproži temperaturno varovalo Tf1. Če preseže temperatura notranjosti kanala 72ºC se sproži temperaturno varovalo Tf2. Pri sprožitvi temperaturnih varoval (enega ali drugega) se trajno in nepovratno prekine napajalna napetost. Motorni pogon ima dve mikrostikali za signalizacijo položaja lopute. Položaj lamele lopute se lahko odčita na meh. prikazovalniku. Komplet s pritrdilnim in tesnim materialom ter kabliranjem. Ter vezavo na AJP. DC 24V. Proizvod kot npr.: Mandik</t>
  </si>
  <si>
    <t>22.</t>
  </si>
  <si>
    <t>VFL 200/E01</t>
  </si>
  <si>
    <t>VFL 125/E01</t>
  </si>
  <si>
    <t>Dobava in montaža okroglega regulatorja pretoka za uravnavanje konstantnega pretoka zraka v posamezno kapsulo. Vgradnja v kanalsko mrežo. Komplet s pritrdilnim in tesnilnim materialom. Kot npr.: Bossplast</t>
  </si>
  <si>
    <t>21.</t>
  </si>
  <si>
    <t>- Dimenzija 350x350mm</t>
  </si>
  <si>
    <t>Dobava in montaža revizijskih odprin v prezračevalne kanale. Odprtine služijo za namen morebitnega servisiranja in čiščenja kanalov.  Nemstiti vsakih 5m inštalacij kjer je to možno. Komplet s pritrdilnim in tesnilnim materialom.</t>
  </si>
  <si>
    <t>20.</t>
  </si>
  <si>
    <t>NOVA-D-1 /325x125/ UR2-SW</t>
  </si>
  <si>
    <t xml:space="preserve">Dobava in montaža vratne rešetke za izmenjavo pretoka zraka med prostori. Komplet sestavljen iz 2 rešetk, vključno z izrezom vrat, ter vsem potrebnim pritrdilnim in tesnilnim materialom. Komplet s pritrdilnim in tesnilnim materialom. Kot npr: Systemair </t>
  </si>
  <si>
    <t>19.</t>
  </si>
  <si>
    <t>Dobava in montaža obešalnega materiala za okrogle pločevinaste spiro kanale, korozijsko zaščitenega s pocinkanjem. Vključno z montažo na nosilno konstrukcijo kot naprimer: Bossplast WALRAVEN</t>
  </si>
  <si>
    <t>18.</t>
  </si>
  <si>
    <t>m</t>
  </si>
  <si>
    <t>∅200</t>
  </si>
  <si>
    <t>∅160</t>
  </si>
  <si>
    <t>∅125</t>
  </si>
  <si>
    <t>∅100</t>
  </si>
  <si>
    <t>Dobava in montaža cevnega kanalskega razvoda iz spiralne cevi za potrebe prezračevanja. Komplet z obešalnim materialom in pripadajočimi fazonskimi kosi. Vključno z tesnenjem in montažo odsesovalnih elementov.</t>
  </si>
  <si>
    <t>17.</t>
  </si>
  <si>
    <t>JZ 200x200</t>
  </si>
  <si>
    <t>JZ 350x250</t>
  </si>
  <si>
    <t>JZ 400x250</t>
  </si>
  <si>
    <t>JZ 450x250</t>
  </si>
  <si>
    <t>JZ 250x250</t>
  </si>
  <si>
    <t>Dobava in montaža regulacijske žaluzije za regulacijo količine pretoka zraka na ročno nastavitev, vključno z montažo v prezračevalni kanal. Kot npr: TROX</t>
  </si>
  <si>
    <t>16.</t>
  </si>
  <si>
    <t>LVS vel.160</t>
  </si>
  <si>
    <t>LVS vel.125</t>
  </si>
  <si>
    <t>LVS vel.100</t>
  </si>
  <si>
    <t>Dobava in montaža krožnikasti – prezračevalni ventil za potrebe odvoda/dovoda zraka. Vgradnja v kanalsko mrežo. Kot npr.: Bossplast. Komplet z pritrdilnim in tesnilnim materialom ter odcepnim razvodom.</t>
  </si>
  <si>
    <t>15.</t>
  </si>
  <si>
    <t>TehnoVentil, DA-O/325x225/ SC 21</t>
  </si>
  <si>
    <t>Dobava in montaža prezračevalne rešetke za potrebe dovoda in odvoda zraka. S protismerno regulacijo, Horizontalno in vertikalno nastavljive lamele. Izdelana iz vlečenih Al profilov v naravni barvi aluminija, pritrjena z vidnimi vijaki, nastavni del s protismernimi lamelami za regulacijo količine zraka. Vgradnja v  kanalsko omrežje. Komplet z pritrdilnim in tesnilnim materialom, kot npr. Tip:</t>
  </si>
  <si>
    <t>14.</t>
  </si>
  <si>
    <r>
      <t>m</t>
    </r>
    <r>
      <rPr>
        <vertAlign val="superscript"/>
        <sz val="10"/>
        <color theme="1"/>
        <rFont val="Arial"/>
        <family val="2"/>
        <charset val="238"/>
      </rPr>
      <t>2</t>
    </r>
  </si>
  <si>
    <t>Dobava in montaža izolacije na vseh kanalov za dovod in odvod zraka na vseh evakuacijskih poteh (hodniki, garderobe) z izolacijo kamene volne, odporna na visoke temperature požarne odpornosti EI 30 in z enostransko prevleko iz aluminijaste folije naslednjimi lastnostmi: difuzijsko odpornostjo μ≥10000 preizkušeno po DIN EN 13469, toplotno prevodnostjo  λ=0,040W/mK pri 20°C, produkt kot npr: Power-teK BD ALU, debeline 4cm, komplet z vsemi prenosi  vključno z pritrdilnim in veznim materialom. Vgradnja po navodilih proizvajalca!</t>
  </si>
  <si>
    <t>13.</t>
  </si>
  <si>
    <t>Izolacija vseh kanalov, ki niso izolirani pri prehodu skozi gradbeno konstrukcijo zaradi preprečevanja prenosa hrupa. Izolacijo z zaprtocelično strukturo, naslednjimi lastnostmi: difuzijsko odpornostjo μ≥10000 preizkušeno po DIN EN 13469, toplotno prevodnostjo  λ=0,036W/mK pri 20°C, produkt kot npr: Kaiflex ST 9mm, vključno z lepilom.</t>
  </si>
  <si>
    <t>12.</t>
  </si>
  <si>
    <t>Izolacija kanala za dovod in odvod zraka z izolacijo z zaprtocelično strukturo, naslednjimi lastnostmi: difuzijsko odpornostjo μ≥10000 preizkušeno po DIN EN 13469, toplotno prevodnostjo  λ=0,036W/mK pri 20°C, produkt kot npr: Kaiflex ST 19mm, vključno z lepilom.</t>
  </si>
  <si>
    <t>11.</t>
  </si>
  <si>
    <t>Izolacija kanalov kateri so nameščeni zunaj toplotnega ovoja in na prostem z izolacijo z zaprtocelično strukturo, naslednjimi lastnostmi: difuzijsko odpornostjo μ≥10000 preizkušeno po DIN EN 13469, toplotno prevodnostjo  λ=0,036W/mK pri 20°C, produkt kot npr: Kaiflex ST 19mm, vključno z lepilom + 5cm kamena volna z alu oklepom.</t>
  </si>
  <si>
    <t>10.</t>
  </si>
  <si>
    <t>Dobava in montaža obešalnega materiala za pločevinaste kanale, korozijsko zaščitenega s pocinkanjem. Vključno z montažo na nosilno konstrukcijo.</t>
  </si>
  <si>
    <t>09.</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</si>
  <si>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</si>
  <si>
    <t>08.</t>
  </si>
  <si>
    <t>DN 32</t>
  </si>
  <si>
    <t>Dobava in montaža cevi za odvod kondenza izdelane iz trdega polipropilena PP-ja po DIN 19531 tip HT, zatesnjene z gumijastimi tesnili vključno z vsemi fazonskimi kosi in pritrdilnim materialom. Vgrajen grelni kabel za preprečitev zmzovanja kondenza v zimskem času.</t>
  </si>
  <si>
    <t>Izvedba tlačnega preizkusa celotnega sistema PN3, 
vakumiranje in dopolnjevanje z hladivom R32, 
predvidoma potrebna dodatna količina hladiva R32 m= 1,5kg, 
z izdelavo pisnega dokumenta o uspešno opravljenem tlačnem preizkusu, 
regulacijo in nastavitvijo celotnega VRF sistema ogrevanja in hlajenja, 
okoljsko dajatvijo,
nastavitvijo vseh elementov,
pooblaščenim zagonom z nastavitvami 
in poučevanjem uporabnika.</t>
  </si>
  <si>
    <t>ali podobno</t>
  </si>
  <si>
    <t>Zaščita bakrenih cevovodov (par bakrenih cevi s tovarniško izolacijo) izven objekta, oplaščeno z aluminijastim (Alu) oklepom, izvedeno vodotesno, za zaščito instalacije pred fizičnimi poškodbami in direktnim sončnim sevanjem</t>
  </si>
  <si>
    <t>Φ15.55 mm (1,1/8") + ST 13 mm</t>
  </si>
  <si>
    <t xml:space="preserve">Φ9.52 mm (1/2") + ST 13 mm    </t>
  </si>
  <si>
    <r>
      <t xml:space="preserve">Dobava in montaža bakrenih cevi, 
za cevni razvod hladilniškega ( CAC) sistema KN3
za nadometno speljane razvode znotraj objekta, 
iz enakega materiala so izdelani tudi vsi fazonski kosi, 
</t>
    </r>
    <r>
      <rPr>
        <b/>
        <sz val="10"/>
        <rFont val="Arial"/>
        <family val="2"/>
        <charset val="238"/>
      </rPr>
      <t>predizolirane po navodilih proizvajalca opreme in skladno z EN 12735-1, 
predvidoma z Kaiflex ST cevaki, debelina navedena spodaj</t>
    </r>
    <r>
      <rPr>
        <sz val="10"/>
        <rFont val="Arial"/>
        <family val="2"/>
        <charset val="238"/>
      </rPr>
      <t>, komplet z materialom za lotanje, vsem potrebnim spojnim, tesnilnim, montažnim materialom,  vključno z vsem potrebnim sistemskim obešalnim in pritrdilnim materialom, konzolami za pritrditev na konstrukcijo, strop, steno, z cevnimi nosilci in objemkami za hladilniško tehniko, dimenzij:</t>
    </r>
  </si>
  <si>
    <t>Montaža in kabliranje EEV kompleta s pripadajočo krmilno omarico, navezava na bakrene priključke toplotnega menjalnika v napravi, montaža elektronskega ekspanzijskega ventila, montaža in kabliranje potrebnih senzorjev za delovanje kompleta (EVA IN/OUT, ...), ter povezava vse krmilnih povezav med krmilnim kompletom kompresorsko kondenzacijske enote in klimatsko napravo (vklopi/izklopi, alarmi, odtaljevanja, vodenje 0-10V, ipd. ...)</t>
  </si>
  <si>
    <t>stenski touch krmilnik</t>
  </si>
  <si>
    <t>AHU Kit</t>
  </si>
  <si>
    <r>
      <t xml:space="preserve">Naprava ima sledeče tehnične karakteristike, 
podatka COP in EER sta certificirana po EUROVENTU. 
</t>
    </r>
    <r>
      <rPr>
        <b/>
        <sz val="10"/>
        <rFont val="Arial"/>
        <family val="2"/>
        <charset val="238"/>
      </rPr>
      <t>HLAJENJE
Nazivna max. hladilna moč Qhln= 12kW,</t>
    </r>
    <r>
      <rPr>
        <sz val="10"/>
        <rFont val="Arial"/>
        <family val="2"/>
        <charset val="238"/>
      </rPr>
      <t xml:space="preserve">
Poraba električne energije pri nazivni moči, 
kompletna enota, 
Qeln=3.20 kW, U=3, 4, 380-415, 50 Hz                                      EER=3.12
Temperaturno območje delovanja od 
Tz=-15°C do +50°C,
</t>
    </r>
    <r>
      <rPr>
        <b/>
        <sz val="10"/>
        <rFont val="Arial"/>
        <family val="2"/>
        <charset val="238"/>
      </rPr>
      <t xml:space="preserve">OGREVANJE
Nazivna max. grelna moč Qgrn= 14,2 kW,
</t>
    </r>
    <r>
      <rPr>
        <sz val="10"/>
        <rFont val="Arial"/>
        <family val="2"/>
        <charset val="238"/>
      </rPr>
      <t xml:space="preserve">Poraba električne energije pri nazivni moči,  
kompletna enota, 
Qeln= 3.15 kW,U= 3, 4, 380-415, 50 Hz                                       COP=3.55
Temperaturno območje delovanja od 
Tz=-20°C do +24°C,
OSTALO
Električni priključek: 3F/380V/50Hz,
zvočni tlak Lp(1,0 m)=52/54dB,
Dimenzije (šxvxg) =940 x 998 x 330 mm
Teža m=74.0kg,
Medij: R32,
Cevni priklop tekoča faza: 9.52 (3/8")
Cevni priklop plinska faza: 15.88 (5/8")                                  </t>
    </r>
  </si>
  <si>
    <t xml:space="preserve">∙ komplet CAC sistem vsebuje : ekspanzijski ventil, in pripadajočo elektroniko, EEV montiran na kovinsko ohišje prezračevalne naprave primerno za notranjo ali zunanjo montažo.                                                                                                                             ∙ krmilje sistema omogoča: kontrola temperature vpiha iz krmilnika prezračevalne naprave s signalom 0-10V, s pomočjo spremembe temperature uparjanja ali kondenzacije (odvisno od režima delovanja sistema).                                                                                                    ∙ obratovanje s fiksnimi vrednostmi kapacitete oz. temperature uparjanja ali kondenzacije.                                                                                                      ∙ ∙ kontrola povratne informacije s pomočjo prostih kontaktov in signalov, kot npr. vklop / izklop naprave, preklop med režimom ogrevanja in hlajenja, povratna inforamcija o delovanju ali ali alarmi sistema, signal ob odtaljevanju naprave v režimu ogrevanja.                        </t>
  </si>
  <si>
    <r>
      <t xml:space="preserve">Dobava in montaža zunanje kompresorsko kondenzatorske enot - </t>
    </r>
    <r>
      <rPr>
        <b/>
        <sz val="10"/>
        <rFont val="Arial"/>
        <family val="2"/>
        <charset val="238"/>
      </rPr>
      <t xml:space="preserve"> prezračevalni sistem  </t>
    </r>
    <r>
      <rPr>
        <sz val="10"/>
        <rFont val="Arial"/>
        <family val="2"/>
        <charset val="238"/>
      </rPr>
      <t xml:space="preserve">                                                   Zunanja kompresorsko-kondenzatorska enota, toplotna črpalka zrak/ hladivo z varabilnim pretokom hladiva (VRV) predvidena za ogrevanje in hlajenje zraka v prezračevalni napravi, z okolju prijaznim hladilnim sredstvom R32:</t>
    </r>
    <r>
      <rPr>
        <b/>
        <sz val="10"/>
        <rFont val="Arial"/>
        <family val="2"/>
        <charset val="238"/>
      </rPr>
      <t xml:space="preserve">                                                                                 </t>
    </r>
    <r>
      <rPr>
        <sz val="10"/>
        <rFont val="Arial"/>
        <family val="2"/>
        <charset val="238"/>
      </rPr>
      <t xml:space="preserve">
z horizontalnim enojnim ventilatorskim izpihom zraka,
za montažo na ustrezno kovinsko konstrukcijo na streho objekta.
∙ zunanja enota, sestavljena iz hermetičnega kompresorja, tipa "Inverter" in elektromotorja, 
z variabilnim številom vrtljajev, 
z zaščito pred preobremenitvijo in zamrzovanjem, vključno z zračno hlajenim kondenzatorjem, 
optimiranim za delovanje z R32, 
z visokoučinkovitimi Al lamelami in Cu cevmi, ventilatorjem za odvod kondenzacijske toplote, 
za največjo možno učinkovitost pri najmanjšem hrupu.     ∙ </t>
    </r>
  </si>
  <si>
    <r>
      <t xml:space="preserve">Ustreza kot na primer: </t>
    </r>
    <r>
      <rPr>
        <b/>
        <sz val="10"/>
        <rFont val="Arial"/>
        <family val="2"/>
        <charset val="238"/>
      </rPr>
      <t xml:space="preserve">KA HSO-CL4000-C-R-50F-TB2-L2 </t>
    </r>
  </si>
  <si>
    <t>zaporna žaluzija s pogonom</t>
  </si>
  <si>
    <t xml:space="preserve">Odvodni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t>
  </si>
  <si>
    <t>Sekcija izmenjevalca toplote (rekuperator):
opisana v dovodnem delu.</t>
  </si>
  <si>
    <t>Kasetni filter</t>
  </si>
  <si>
    <t>Digitalni krmilnik na dotik omogoča številne načine temperaturne in pretočne regulacije, rekuperacijo v poletnem in zimskem času, prosto in nočno hlajenje, delovanje po tedenskem urniku, nadzor zamazanosti filtrov, nadzor nad delovanjem delov in funkcijami, besedilne alarme na LCD posluževalnem zaslonu na dotik. Dinamična funkcijska shema na zaslonu omogoča vizualno spremljanje parametrov v obratovanju.</t>
  </si>
  <si>
    <t>Sekcija s krmilno omarico, ki je locirana v napravi, kar omogoča lažje upravljanje in priključitev zunanjih komponent. Vsa tipala so integrirana v napravi.</t>
  </si>
  <si>
    <t>ODVOD:</t>
  </si>
  <si>
    <t xml:space="preserve">Dovodni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t>
  </si>
  <si>
    <t xml:space="preserve">Ploščni protitočni rekuperator z bypassom:
Tehnični podatki pri projektnih pogojih:
Pozimi:
- stopnja vračanja občutene toplote: 85,8 %
- stopnja vračanja toplote po EN308: 82,8 %
- stanje zunanjega zraka: - stanje notranjega zraka: 
- temperatura zunanjega zraka za enoto: 
- vrnjena toplotna energija:
Poleti:
- stopnja vračanja občutene toplote: 82,8%
- stanje zunanjega zraka: 
- stanje notranjega zraka:
- temperatura zunanjega zraka za enoto: 
- vrnjena hladilna energija:  </t>
  </si>
  <si>
    <t xml:space="preserve">Vrečasti filter </t>
  </si>
  <si>
    <t>DOVOD ZRAKA:</t>
  </si>
  <si>
    <t xml:space="preserve">Mehanske lastnosti ohišja klimatske naprave po EN 1886 so naslednje: 
- mehanska stabilnost: 
- tesnost ohišja pri negativnem tlaku 
- tesnost ohišja pri pozitivnem tlaku 
- tesnost vgrajenih filtrov pri negativnem tlaku
- tesnost vgrajenih filtrov pri pozitivnem tlaku 
- toplotna prehodnost ohišja: 
- toplotni mostovi:
- razred požarne odpornosti toplotne izolacije 
</t>
  </si>
  <si>
    <t>Tesnjenje med moduli s trajno elastičnim, samolepilnim tesnilnim trakom, vključno z vsemi elementi za povezavo in zahtevanimi elastičnimi priključki za povezavo z zračnimi kanali.</t>
  </si>
  <si>
    <t xml:space="preserve">Dobava in  montaža kompaktne vertikalne klimatske naprave za notranjo postavitev, sestavljena iz naslednjih elementov:
z ohišjem iz nosilnega okvira iz votlih Al profilov s prekinjenim toplotnim mostom in plastičnih vogalnih elementov  ter dvostenskih panelov s toplotno in zvočno izolacijo iz mineralne volne debeline 50 mm s pravokotno orientiranimi vlakni iz mnineralne volne, razreda negorljivosti A1. Paneli iz ZnAlMg zaščitene jeklene pločevine zunaj in znotraj. Naprava je znotraj popolnoma gladka, brez vijačnih konic.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
  </si>
  <si>
    <t>Mehanske karakteristike ohišja morajo biti testirane s strani neodvisnega laboratorija in imeti Eurovent certifikat. Karakteristike ohišja morajo biti boljše ali enake, kot so navedene spodaj (na podlagi EN 1886):</t>
  </si>
  <si>
    <t>SPLOŠNE INFORMACIJE</t>
  </si>
  <si>
    <t>ŠOLSKI DEL / PISARNE, ZBORNICA, KABINETI, AVLA</t>
  </si>
  <si>
    <t xml:space="preserve">PREZRAČEVALNA NAPRAVA PN 3 </t>
  </si>
  <si>
    <t>izvedba strelovodne inštalacije v skladu s tehnično smernico TSG-N-003:2021, za namen PN2 in VRF naprav, komplet z izvedbo lovilnih palic h=3m in priklopom na obstoječo strelovodno inštalacijo objekta</t>
  </si>
  <si>
    <t>izvedba elektro del v skladu s tehnično smernico TSG-N-002:2021, za namen prezračevalno napravo PN2, komplet z izvedbo dovodnega kabla 5x2,5mm2 do krmilne omare in priklopom posamezne PN, dograditev avtomatske varovalke 3x 3p/C16A v obstoječi elektro razdelilec.</t>
  </si>
  <si>
    <t>VFL 160/E01</t>
  </si>
  <si>
    <t>∅250</t>
  </si>
  <si>
    <t>JZ 550x300</t>
  </si>
  <si>
    <t>JZ 650x300</t>
  </si>
  <si>
    <t>TehnoVentil, DA-O/425x325/ SC 21</t>
  </si>
  <si>
    <t>Izvedba tlačnega preizkusa celotnega sistema PN2, 
vakumiranje in dopolnjevanje z hladivom R32, 
predvidoma potrebna dodatna količina hladiva R32 m= 1,5kg, 
z izdelavo pisnega dokumenta o uspešno opravljenem tlačnem preizkusu, 
regulacijo in nastavitvijo celotnega VRF sistema ogrevanja in hlajenja, 
okoljsko dajatvijo,
nastavitvijo vseh elementov,
pooblaščenim zagonom z nastavitvami 
in poučevanjem uporabnika.</t>
  </si>
  <si>
    <t>Φ15.88 mm (5/8") + ST 13 mm</t>
  </si>
  <si>
    <t xml:space="preserve">Φ9.52 mm (3/8") + ST 13 mm    </t>
  </si>
  <si>
    <r>
      <t xml:space="preserve">Dobava in montaža bakrenih cevi, 
za cevni razvod hladilniškega ( CAC) sistema KN2
za nadometno speljane razvode znotraj objekta, 
iz enakega materiala so izdelani tudi vsi fazonski kosi, 
</t>
    </r>
    <r>
      <rPr>
        <b/>
        <sz val="10"/>
        <rFont val="Arial"/>
        <family val="2"/>
        <charset val="238"/>
      </rPr>
      <t>predizolirane po navodilih proizvajalca opreme in skladno z EN 12735-1, 
predvidoma z Kaiflex ST cevaki, debelina navedena spodaj</t>
    </r>
    <r>
      <rPr>
        <sz val="10"/>
        <rFont val="Arial"/>
        <family val="2"/>
        <charset val="238"/>
      </rPr>
      <t>, komplet z materialom za lotanje, vsem potrebnim spojnim, tesnilnim, montažnim materialom,  vključno z vsem potrebnim sistemskim obešalnim in pritrdilnim materialom, konzolami za pritrditev na konstrukcijo, strop, steno, z cevnimi nosilci in objemkami za hladilniško tehniko, dimenzij:</t>
    </r>
  </si>
  <si>
    <r>
      <t xml:space="preserve">Naprava ima sledeče tehnične karakteristike, 
podatka COP in EER sta certificirana po EUROVENTU. 
</t>
    </r>
    <r>
      <rPr>
        <b/>
        <sz val="10"/>
        <rFont val="Arial"/>
        <family val="2"/>
        <charset val="238"/>
      </rPr>
      <t>HLAJENJE
Nazivna max. hladilna moč Qhln= 10kW,</t>
    </r>
    <r>
      <rPr>
        <sz val="10"/>
        <rFont val="Arial"/>
        <family val="2"/>
        <charset val="238"/>
      </rPr>
      <t xml:space="preserve">
Poraba električne energije pri nazivni moči, 
kompletna enota, 
Qeln=3.20 kW, U=3, 4, 380-415, 50 Hz                                      EER=3.12
Temperaturno območje delovanja od 
Tz=-15°C do +50°C,
</t>
    </r>
    <r>
      <rPr>
        <b/>
        <sz val="10"/>
        <rFont val="Arial"/>
        <family val="2"/>
        <charset val="238"/>
      </rPr>
      <t xml:space="preserve">OGREVANJE
Nazivna max. grelna moč Qgrn= 11,2 kW,
</t>
    </r>
    <r>
      <rPr>
        <sz val="10"/>
        <rFont val="Arial"/>
        <family val="2"/>
        <charset val="238"/>
      </rPr>
      <t xml:space="preserve">Poraba električne energije pri nazivni moči,  
kompletna enota, 
Qeln= 3.15 kW,U= 3, 4, 380-415, 50 Hz                                       COP=3.55
Temperaturno območje delovanja od 
Tz=-20°C do +24°C,
OSTALO
Električni priključek: 3F/380V/50Hz,
zvočni tlak Lp(1,0 m)=52/54dB,
Dimenzije (šxvxg) =940 x 998 x 330 mm
Teža m=74.0kg,
Medij: R32,
Cevni priklop tekoča faza: 9.52 (3/8")
Cevni priklop plinska faza: 15.88 (5/8")                                  </t>
    </r>
  </si>
  <si>
    <r>
      <t xml:space="preserve">Ustreza kot na primer: </t>
    </r>
    <r>
      <rPr>
        <b/>
        <sz val="10"/>
        <rFont val="Arial"/>
        <family val="2"/>
        <charset val="238"/>
      </rPr>
      <t xml:space="preserve">KA HSO-CL3000-C-R-50F-TB2-L2 </t>
    </r>
  </si>
  <si>
    <t xml:space="preserve">Dobava in  montaža kompaktne vertikalne klimatske naprave za zunanjo postavitev, sestavljena iz naslednjih elementov:
z ohišjem iz nosilnega okvira iz votlih Al profilov s prekinjenim toplotnim mostom in plastičnih vogalnih elementov  ter dvostenskih panelov s toplotno in zvočno izolacijo iz mineralne volne debeline 50 mm s pravokotno orientiranimi vlakni iz mnineralne volne, razreda negorljivosti A1. Paneli iz ZnAlMg zaščitene jeklene pločevine zunaj in znotraj. Naprava je znotraj popolnoma gladka, brez vijačnih konic.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
  </si>
  <si>
    <t>TELOVADNICA</t>
  </si>
  <si>
    <t xml:space="preserve">PREZRAČEVALNA NAPRAVA PN 2 </t>
  </si>
  <si>
    <t>izvedba strelovodne inštalacije v skladu s tehnično smernico TSG-N-003:2021, za namen PN1 in VRF naprav, komplet z izvedbo lovilnih palic h=3m in priklopom na obstoječo strelovodno inštalacijo objekta</t>
  </si>
  <si>
    <t>izvedba elektro del v skladu s tehnično smernico TSG-N-002:2021, za namen VRF naprave, komplet z izvedbo dovodnega kabla 5x10mm2 do krmilne omare in priklopom VRF naprave, dograditev avtomatske varovalke 3p/C32A v obstoječi elektro razdelilec.</t>
  </si>
  <si>
    <t>izvedba elektro del v skladu s tehnično smernico TSG-N-002:2021, za namen prezračevalne naprave PN1, komplet z izvedbo dovodnega kabla 5x2,5mm2 do krmilne omare in priklopom posamezne PN, dograditev avtomatske varovalke 3x 3p/C16A v obstoječi elektro razdelilec.</t>
  </si>
  <si>
    <t>Dvig prezračevalne naprave na streho objekta z uporabo avtodvigala. Komplet z transportnimi stroški.</t>
  </si>
  <si>
    <t>FDMB 600/600</t>
  </si>
  <si>
    <t>FDMB 1100/500</t>
  </si>
  <si>
    <t>FDMB 1600/1600</t>
  </si>
  <si>
    <t>VFL 100/E01</t>
  </si>
  <si>
    <t>TehnoVentil, DA-O/425x225/ SC 21</t>
  </si>
  <si>
    <t>Izvedba tlačnega preizkusa celotnega sistema PN1, 
vakumiranje in dopolnjevanje z hladivom R32, 
z izdelavo pisnega dokumenta o uspešno opravljenem tlačnem preizkusu, 
regulacijo in nastavitvijo celotnega VRF sistema ogrevanja in hlajenja, 
okoljsko dajatvijo,
nastavitvijo vseh elementov,
pooblaščenim zagonom z nastavitvami 
in poučevanjem uporabnika.</t>
  </si>
  <si>
    <t>Φ28.58 mm (1,1/8") + ST 13 mm</t>
  </si>
  <si>
    <t xml:space="preserve">Φ12.70 mm (1/2") + ST 13 mm    </t>
  </si>
  <si>
    <r>
      <t xml:space="preserve">Naprava ima sledeče tehnične karakteristike, 
podatka COP in EER sta certificirana po EUROVENTU. 
</t>
    </r>
    <r>
      <rPr>
        <b/>
        <sz val="10"/>
        <rFont val="Arial"/>
        <family val="2"/>
        <charset val="238"/>
      </rPr>
      <t>HLAJENJE
Nazivna max. hladilna moč Qhln= 40 kW,</t>
    </r>
    <r>
      <rPr>
        <sz val="10"/>
        <rFont val="Arial"/>
        <family val="2"/>
        <charset val="238"/>
      </rPr>
      <t xml:space="preserve">
Poraba električne energije pri nazivni moči, 
kompletna enota, 
Qeln=10,59kW, U=1x 380 V, 50 Hz                             COP=3.78
Temperaturno območje delovanja od 
Tz=-5°C do +52°C,
</t>
    </r>
    <r>
      <rPr>
        <b/>
        <sz val="10"/>
        <rFont val="Arial"/>
        <family val="2"/>
        <charset val="238"/>
      </rPr>
      <t xml:space="preserve">OGREVANJE
Nazivna max. grelna moč Qgrn=45 kW,
</t>
    </r>
    <r>
      <rPr>
        <sz val="10"/>
        <rFont val="Arial"/>
        <family val="2"/>
        <charset val="238"/>
      </rPr>
      <t xml:space="preserve">Poraba električne energije pri nazivni moči,  
kompletna enota, 
Qeln=9.88 kW,U=1x 380 V, 50 Hz                                COP=4.55
Temperaturno območje delovanja od 
Tz=-25°C do +24°C,
OSTALO
Električni priključek: 3F/380V/50Hz,
zvočni tlak Lp(1,0 m)= 62/64dB,
Dimenzije (šxvxg) = 940.00x1630.00x460.00 mm
Teža m=162 kg,
Medij: R32,
Cevni priklop tekoča faza: 12.70(1/2")
Cevni priklop plinska faza: 28.58(1, 1/8")                                  </t>
    </r>
  </si>
  <si>
    <r>
      <t xml:space="preserve">Ustreza kot na primer: </t>
    </r>
    <r>
      <rPr>
        <b/>
        <sz val="10"/>
        <rFont val="Arial"/>
        <family val="2"/>
        <charset val="238"/>
      </rPr>
      <t xml:space="preserve">KA HSO-7-4-D-R-50F-TB2-L2 </t>
    </r>
  </si>
  <si>
    <t xml:space="preserve">Ploščni protitočni rekuperator z bypassom:
Tehnični podatki pri projektnih pogojih:
Pozimi:
- stopnja vračanja občutene toplote: 84,9 %
- stopnja vračanja toplote po EN308: 81,7 %
- stanje zunanjega zraka: - stanje notranjega zraka: 
- temperatura zunanjega zraka za enoto: 
- vrnjena toplotna energija:
Poleti:
- stopnja vračanja občutene toplote: 81,7%
- stanje zunanjega zraka: 
- stanje notranjega zraka:
- temperatura zunanjega zraka za enoto: 
- vrnjena hladilna energija:  </t>
  </si>
  <si>
    <t>ŠOLSKI DEL / UČILNICE, KABINETI, HODNIKI</t>
  </si>
  <si>
    <t xml:space="preserve">PREZRAČEVALNA NAPRAVA PN 1 </t>
  </si>
  <si>
    <t>PREZRAČEVANJE</t>
  </si>
  <si>
    <r>
      <rPr>
        <b/>
        <sz val="9"/>
        <color rgb="FF222222"/>
        <rFont val="Arial"/>
        <family val="2"/>
        <charset val="238"/>
      </rPr>
      <t xml:space="preserve">Opomba: </t>
    </r>
    <r>
      <rPr>
        <sz val="9"/>
        <color rgb="FF222222"/>
        <rFont val="Arial"/>
        <family val="2"/>
        <charset val="238"/>
      </rPr>
      <t>Pred oddajo ponudbe preveriti excelove enačbe.</t>
    </r>
  </si>
  <si>
    <t xml:space="preserve">Izvajalec je dolžan preveriti izmogljivost elektičnega priključka objekta in ga v potrebi povečati, tako da bo zagon in delovanje novih ter starih elektro porabnikov deloval nemoteno v skladu s stroko in pravilniki. </t>
  </si>
  <si>
    <t>Preboji: Izvajalec je dolžan sodelovati že v fazah, ko gradbinci izdelujejo opaže in pravočasno namestiti vložke, ki pozneje služijo za prehod strojnih inštalacij. V drugačnem primeru stroške dodatnih del dolbljenja nosilnih in opečnih konstrukcij nosi izvajalec sam.</t>
  </si>
  <si>
    <t>Vse mere in detajle je potrebno preveriti na licu mesta</t>
  </si>
  <si>
    <t>V ponudbi je potrebno opremo natančno specificirati v kolikor se nudijo alternative razpisanim produktom!</t>
  </si>
  <si>
    <t>Izvajalec je dolžan izvesti vsa pripravljalna dela, organizacijo gradbišča, ustrezno varnost in zaščito gradbišča!</t>
  </si>
  <si>
    <t>Vsak izvajalec mora po končani svoji fazi očistiti in odstraniti vse odpadke z odvozom na komunalno deponijo, s plačilom vseh stroškov za koriščenje deponije.</t>
  </si>
  <si>
    <t>8.</t>
  </si>
  <si>
    <t>Vsaka opisana pozicija je mišljena kompletno z   vsemi deli, materialom in transporti za  vgrajen oz. montiran izdelek.</t>
  </si>
  <si>
    <t>7.</t>
  </si>
  <si>
    <t>Vsa dela morajo biti izvedena kvalitetno, iz   materialov z zahtevanimi lastnostmi, z atesti.</t>
  </si>
  <si>
    <t>6.</t>
  </si>
  <si>
    <t>Dobava in montaža  vsebuje tudi drobni montažni material.</t>
  </si>
  <si>
    <t>5.</t>
  </si>
  <si>
    <t>Načrte in detajle izvajalec predhodno natančno pregleda in v primeru nejasnosti in na eventuelne  pomanjkljivosti, kot strojni strokovnjak  opozori projektanta. </t>
  </si>
  <si>
    <t>4.</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</si>
  <si>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</si>
  <si>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3.</t>
  </si>
  <si>
    <t>Za vse nejasnosti ali variantne rešitve se mora obvezno posvetovati z odgovornim projektantom oziroma investitorjem. </t>
  </si>
  <si>
    <t>2.</t>
  </si>
  <si>
    <t>Ponudnik-izvajalec del mora pred začetkom del pregledati vso projektno dokumentacijo.</t>
  </si>
  <si>
    <t>Splošne opombe:</t>
  </si>
  <si>
    <t>(Strojne instalacije)</t>
  </si>
  <si>
    <t>NEUPRAVIČENI STROŠEK ( EUR)</t>
  </si>
  <si>
    <t>UPRAVIČENI STROŠEK (EUR)</t>
  </si>
  <si>
    <t xml:space="preserve">Znesek brez DDV </t>
  </si>
  <si>
    <t>Cena na enoto v EUR</t>
  </si>
  <si>
    <t>Količina</t>
  </si>
  <si>
    <t>Enota</t>
  </si>
  <si>
    <t>Opis</t>
  </si>
  <si>
    <t>Številka postavke</t>
  </si>
  <si>
    <t>e-mail:info@reing.si │www.reing.si</t>
  </si>
  <si>
    <r>
      <rPr>
        <b/>
        <sz val="8"/>
        <rFont val="Arial CE"/>
        <charset val="238"/>
      </rPr>
      <t>R</t>
    </r>
    <r>
      <rPr>
        <sz val="8"/>
        <rFont val="Arial CE"/>
        <family val="2"/>
        <charset val="238"/>
      </rPr>
      <t xml:space="preserve">ational </t>
    </r>
    <r>
      <rPr>
        <b/>
        <sz val="8"/>
        <rFont val="Arial CE"/>
        <charset val="238"/>
      </rPr>
      <t>E</t>
    </r>
    <r>
      <rPr>
        <sz val="8"/>
        <rFont val="Arial CE"/>
        <family val="2"/>
        <charset val="238"/>
      </rPr>
      <t>nergy engineer</t>
    </r>
    <r>
      <rPr>
        <b/>
        <sz val="8"/>
        <rFont val="Arial CE"/>
        <charset val="238"/>
      </rPr>
      <t>ing</t>
    </r>
    <r>
      <rPr>
        <sz val="8"/>
        <rFont val="Arial CE"/>
        <family val="2"/>
        <charset val="238"/>
      </rPr>
      <t xml:space="preserve">                                                                                                           </t>
    </r>
  </si>
  <si>
    <t>D</t>
  </si>
  <si>
    <t>Splošne storitve</t>
  </si>
  <si>
    <t>Projektantski nadzor</t>
  </si>
  <si>
    <t>SPLOŠNE STORITVE SKUPAJ:</t>
  </si>
  <si>
    <t xml:space="preserve">Dodatna in nepredvidena dela </t>
  </si>
  <si>
    <t>D/</t>
  </si>
  <si>
    <t>SPLOŠNE STORITVE</t>
  </si>
  <si>
    <t>A,B,C IN D SKUPAJ BREZ DDV</t>
  </si>
  <si>
    <t>znesek skupaj</t>
  </si>
  <si>
    <t>upravičen strošek</t>
  </si>
  <si>
    <t>neupravičen strošek</t>
  </si>
  <si>
    <t>DDV</t>
  </si>
  <si>
    <t>A,B, C IN D SKUPAJ Z DDV</t>
  </si>
  <si>
    <t>Dodatni modul serijske komunikacije RS 485 z galvansko ločitvijo za komunikacijo obstoječega krmilnika s 3 prezračevalnimi napravami.
ustreza: kot npr Saia PCD2.F2100</t>
  </si>
  <si>
    <t>Predelava električnega razdelilnika = R-CNS (el. razdelilnik obstoječega centralno nadzornega sistema), 
lokacija razdelilnika: prostor toplotne postaje - pritličje.
Skupaj z drobnim materialom, opremo za razdelilnik in označitev.</t>
  </si>
  <si>
    <t>Elektro načrt in priprava funkcionalnih navodil v Slovenskem jeziku</t>
  </si>
  <si>
    <t>Šolanje uporabnika (3 x 2 uri na lokaciji naročnika)</t>
  </si>
  <si>
    <t>Oddaljeno krmiljenje (CNS) - opis zahtevanih funkcionalnosti:
Za krmiljenje prezračevalnih naprav se uporabi obstoječ PLC krmilnik CNS-a, ki služi regulaciji ogrevanja objekta in monitoringu porabe objekta ter spremljanju bivalnega ugodja!!!
Programiranje krmilnika glede na shemo strojnih naprav, po funkcijski specifikaciji projektanta oz. skladno z opisom. 
Konfiguracija krmilnika (WEB strežnika za dodatnimi modili) in izdelava CNS aplikacije.
A)  Zahteva se funkcionalna celota za sisteme merjenja porabe, kar vključuje: zajem podatkov na krmilnik, urno posredovanje podatkov v SQL bazo:
Oddaljeno krmiljenje (CNS) - opis zahtevanih funkcionalnosti:
- 3 x števec električne energije
- 6 x temperaturni senzor
B) Zahteva se funkcionalna celota za regulirne naprave, kar vključuje: zajem podatkov na krmilnik, urno posredovanje podatkov v SQL bazo, nastavitev željene temperature, nastavitev urnikov in režimov delovanja)
Oddaljeno krmiljenje (CNS) - opis zahtevanih funkcionalnosti:
- 1 x MRO, konfiguracija naprav za zajem podatkov iz različnih komunikacijskih protokolov 
- 3 x prezračevalna naprava</t>
  </si>
  <si>
    <t>C) Vključene morajo biti tudi naslednje funkcionalnosti: 
- pregled zgodovine (log file),
- alarmiranje preko e-pošte (nastavitev javljanja napak do 3 elektronske naslove, ki jih poda naročnik), 
- časovni programi (urniki za posamezne naprave, veje, kjer morajo biti omogočeni najmanj 3 dnevni režimi), 
- zagotovitev pravice dostopov za vsaj 3 uporabnike z ločenim uporabniškim imenom in geslom, 
- vzpostavitev komunikacije med napravami (v kolikor gre za TCP/IP komunikacijo se vključi informatik naročnika, katerega mora koordinirati izvajalec CNS),
- omogočeno mora biti vnašanje koledarja režimov delovanja  s počitnicami in prazniki (za vsaj 1 leto vnaprej).
Postavka se obravnava kot celota. V kolikor katerakoli funkcionalnost ne deluje, izvajalec ni upravičen do plačila celotne postavke. 
(za podrobnješi opis glej tehnično poročilo).</t>
  </si>
  <si>
    <t>Vizualizacija (priprave grafičnih podlog) WEB strežnika krmilnika in izdelava grafičnega uporabniškega vmesnika za dostop do krmilnika  - opis zahtevanih funkcionalnosti:
Zahteva se grafična vizualizacija posameznih naprav in prikaz njenih stanj ter parametrov z dinamično predstavitvijo (želena temperatura, dejanska temperatura, delovanje/napaka, izris sheme ogrevanja, seznam merilnikov s trenutnimi stanji):
Vizualizacija (priprave grafičnih podlog) WEB strežnika in izdelava grafičnega uporabniškega vmesnika.
Zahteva se grafična vizualizacija z dinamično predstavitvijo in možnost regulacije za sisteme:
- 3 x prezračevalna naprava
- 1 x trenutna poraba objekta
- 3 x tlorisi s temperaturami
- 3 x urnik</t>
  </si>
  <si>
    <t>Vključeni morajo biti naslednji elementi vizualizacije: - tloris objekta pri prikazu temperatur, - izris sheme toplotne postaje, - pregled zgodovine vpogledov (log datoteka), - alarmi preko epošte, - časovnih programov (urnikov za posamezne naprave) in zagotovitev pravice dostopov ter vzpostavitev komunikacije ter upravljanje ogrevalnih vej, adresiranje s testiranjem aplikacije in zagon na objektu. V grafični obliki (vizualizacija na WEB serverju krmilnika na osnovi sheme) morata biti izvedeni signalizacija delovanja sistema.</t>
  </si>
  <si>
    <t>EnMonitoring DOM 
Namen monitoringa je spremljanje doseganje kazalnikov energetske
prenove s ciljem optimiranja poraba energije. Sistem mora prikazovati
merilna mesta, kot so:
- 3 x števec električne energije,
- 6 x temperaturni senzor,
- 3 x delovanje naprav</t>
  </si>
  <si>
    <t>Sistem monitoringa omogoča:
spremljanje in primerjavo podatkov iz merilnih mest o porabi energije in temperaturnih sezorjev ter ostalih v grafični obliki:
- urni prikaz podatkov (trenutni podatek s posameznega merilnega mesta oz. senzorja in podatke za zadnjih 5 enot na enem grafu),
- dnevni prikaz podatkov (trenutni podatek in podatke za zadnjih 5 enot),
- mesečni prikaz podatkov (trenutni podatek in podatke za zadnjih 5 enot),
- letni prikaz podatkov, (trenutni podatek in podatke za zadnjih 5 enot),
- pregled zgodovine podatkov za 2 leti nazaj na urnem, dnevnem, mesečnem in letnem nivoju,
- kjer je možno pridobiti referenčne vrednosti (npr; iz elaborata gradbene fizike ali pa pretekle porabe) so na grafu označene tudi referenčne vrednosti,
- Omogočen mora biti izvoz podatkov v CSV, XLS ali grafični format datotek.</t>
  </si>
  <si>
    <t>Ožičenje prezračevalnih naprav z bus kablom. Bus linija se pripelje v prostor toplotne podpostaje objekta. Potrebno je zaporedno - šivanje povezati 3 prezračevalne naprave za potrebe CNS.
ustreza: kot npr.  JE-H(ST)H 2x2x0,8 ali enakovredno</t>
  </si>
  <si>
    <t>Ožičenje elektro števcev z bus kablom. Bus linija se pripelje v prostor toplotne podpostaje objekta. Potrebno je zaporedno - šivanje povezati 3 elektro števce potrebe CNS.
ustreza: kot npr.  JE-H(ST)H 2x2x0,8 ali enakovredno</t>
  </si>
  <si>
    <t>Ožičenje temperaturnih senzorjev Elvaco z bus kablom. Bus linija se pripelje v prostor toplotne podpostaje objekta. Potrebno je zaporedno - šivanje povezati 6 senzorjev za potrebe CNS.
ustreza: kot npr.  JE-H(ST)H 2x2x0,8 ali enakovredno</t>
  </si>
  <si>
    <t>SKUPAJ z DDV</t>
  </si>
  <si>
    <t>SKUPAJ</t>
  </si>
  <si>
    <t>SKUPAJ GOI</t>
  </si>
  <si>
    <t xml:space="preserve">REKAPITULACIJA </t>
  </si>
  <si>
    <t>popis GOI del - faza PZI prezračevanje objekta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</si>
</sst>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1]"/>
    <numFmt numFmtId="165" formatCode="#,##0.00\ &quot;€&quot;"/>
  </numFmts>
  <fonts count="61">
    <font>
      <sz val="10"/>
      <name val="Times New Roman CE"/>
      <family val="1"/>
      <charset val="238"/>
    </font>
    <font>
      <sz val="11"/>
      <color theme="1"/>
      <name val="Calibri"/>
      <family val="2"/>
      <charset val="238"/>
      <scheme val="minor"/>
    </font>
    <font>
      <sz val="10"/>
      <name val="Arial CE"/>
      <family val="2"/>
      <charset val="238"/>
    </font>
    <font>
      <sz val="11"/>
      <color indexed="8"/>
      <name val="Calibri"/>
      <family val="2"/>
      <charset val="238"/>
    </font>
    <font>
      <sz val="11"/>
      <name val="Arial Narrow"/>
      <family val="2"/>
      <charset val="238"/>
    </font>
    <font>
      <sz val="12"/>
      <name val="Arial Narrow"/>
      <family val="2"/>
      <charset val="238"/>
    </font>
    <font>
      <i/>
      <sz val="12"/>
      <name val="Arial Narrow"/>
      <family val="2"/>
      <charset val="238"/>
    </font>
    <font>
      <b/>
      <sz val="12"/>
      <name val="Arial Narrow"/>
      <family val="2"/>
      <charset val="238"/>
    </font>
    <font>
      <b/>
      <sz val="11"/>
      <name val="Arial Narrow"/>
      <family val="2"/>
      <charset val="238"/>
    </font>
    <font>
      <b/>
      <sz val="11"/>
      <color indexed="8"/>
      <name val="Arial Narrow"/>
      <family val="2"/>
      <charset val="238"/>
    </font>
    <font>
      <sz val="8"/>
      <name val="Times New Roman CE"/>
      <family val="1"/>
      <charset val="238"/>
    </font>
    <font>
      <sz val="10"/>
      <name val="Arial CE"/>
    </font>
    <font>
      <sz val="10"/>
      <color rgb="FFFF0000"/>
      <name val="Arial CE"/>
    </font>
    <font>
      <sz val="10"/>
      <name val="Arial"/>
      <family val="2"/>
      <charset val="238"/>
    </font>
    <font>
      <b/>
      <sz val="11"/>
      <color rgb="FFFF0000"/>
      <name val="Arial CE"/>
      <family val="2"/>
      <charset val="238"/>
    </font>
    <font>
      <b/>
      <sz val="11"/>
      <color rgb="FFFF0000"/>
      <name val="Arial"/>
      <family val="2"/>
      <charset val="238"/>
    </font>
    <font>
      <b/>
      <sz val="11"/>
      <name val="Arial"/>
      <family val="2"/>
      <charset val="238"/>
    </font>
    <font>
      <b/>
      <sz val="12"/>
      <color theme="1"/>
      <name val="Arial"/>
      <family val="2"/>
      <charset val="238"/>
    </font>
    <font>
      <b/>
      <sz val="11"/>
      <color theme="1"/>
      <name val="Arial"/>
      <family val="2"/>
      <charset val="238"/>
    </font>
    <font>
      <b/>
      <sz val="12"/>
      <name val="Arial"/>
      <family val="2"/>
      <charset val="238"/>
    </font>
    <font>
      <sz val="12"/>
      <color rgb="FFFF0000"/>
      <name val="Arial"/>
      <family val="2"/>
      <charset val="238"/>
    </font>
    <font>
      <sz val="10"/>
      <name val="Arial CE"/>
      <charset val="238"/>
    </font>
    <font>
      <sz val="10"/>
      <color theme="1"/>
      <name val="Arial"/>
      <family val="2"/>
      <charset val="238"/>
    </font>
    <font>
      <sz val="12"/>
      <color theme="1"/>
      <name val="Arial"/>
      <family val="2"/>
      <charset val="238"/>
    </font>
    <font>
      <b/>
      <sz val="14"/>
      <name val="Arial"/>
      <family val="2"/>
      <charset val="238"/>
    </font>
    <font>
      <sz val="10"/>
      <color rgb="FFFF0000"/>
      <name val="Arial"/>
      <family val="2"/>
      <charset val="238"/>
    </font>
    <font>
      <b/>
      <sz val="10"/>
      <name val="Arial"/>
      <family val="2"/>
      <charset val="238"/>
    </font>
    <font>
      <sz val="12"/>
      <name val="Arial"/>
      <family val="2"/>
      <charset val="238"/>
    </font>
    <font>
      <sz val="10"/>
      <color theme="1"/>
      <name val="Arial CE"/>
    </font>
    <font>
      <sz val="10"/>
      <color theme="1"/>
      <name val="Arial CE"/>
      <family val="2"/>
      <charset val="238"/>
    </font>
    <font>
      <sz val="10"/>
      <color theme="1"/>
      <name val="Arial"/>
      <family val="2"/>
    </font>
    <font>
      <sz val="10"/>
      <color rgb="FFFF0000"/>
      <name val="Arial CE"/>
      <family val="2"/>
      <charset val="238"/>
    </font>
    <font>
      <sz val="10"/>
      <color theme="1"/>
      <name val="Arial CE"/>
      <charset val="238"/>
    </font>
    <font>
      <sz val="10"/>
      <color rgb="FFFF0000"/>
      <name val="Arial CE"/>
      <charset val="238"/>
    </font>
    <font>
      <vertAlign val="superscript"/>
      <sz val="10"/>
      <color theme="1"/>
      <name val="Arial"/>
      <family val="2"/>
      <charset val="238"/>
    </font>
    <font>
      <sz val="9"/>
      <color rgb="FF222222"/>
      <name val="Arial"/>
      <family val="2"/>
      <charset val="238"/>
    </font>
    <font>
      <b/>
      <sz val="9"/>
      <color rgb="FF222222"/>
      <name val="Arial"/>
      <family val="2"/>
      <charset val="238"/>
    </font>
    <font>
      <sz val="9"/>
      <name val="Arial"/>
      <family val="2"/>
      <charset val="238"/>
    </font>
    <font>
      <b/>
      <sz val="9"/>
      <color rgb="FFFF0000"/>
      <name val="Arial"/>
      <family val="2"/>
      <charset val="238"/>
    </font>
    <font>
      <b/>
      <sz val="9"/>
      <name val="Arial"/>
      <family val="2"/>
      <charset val="238"/>
    </font>
    <font>
      <b/>
      <sz val="7"/>
      <name val="Arial"/>
      <family val="2"/>
      <charset val="238"/>
    </font>
    <font>
      <sz val="12"/>
      <name val="Arial CE"/>
      <charset val="238"/>
    </font>
    <font>
      <b/>
      <sz val="12"/>
      <name val="Arial CE"/>
      <charset val="238"/>
    </font>
    <font>
      <sz val="14"/>
      <name val="Arial CE"/>
      <charset val="238"/>
    </font>
    <font>
      <b/>
      <sz val="14"/>
      <name val="Arial CE"/>
      <charset val="238"/>
    </font>
    <font>
      <sz val="8"/>
      <name val="Arial CE"/>
    </font>
    <font>
      <sz val="8"/>
      <name val="Arial"/>
      <family val="2"/>
      <charset val="238"/>
    </font>
    <font>
      <sz val="9"/>
      <name val="Arial CE"/>
    </font>
    <font>
      <sz val="8"/>
      <color rgb="FFFF0000"/>
      <name val="Arial CE"/>
    </font>
    <font>
      <sz val="8"/>
      <color rgb="FFFF0000"/>
      <name val="Arial CE"/>
      <family val="2"/>
      <charset val="238"/>
    </font>
    <font>
      <sz val="8"/>
      <name val="Arial CE"/>
      <family val="2"/>
      <charset val="238"/>
    </font>
    <font>
      <sz val="8"/>
      <color theme="1" tint="0.499984740745262"/>
      <name val="Arial CE"/>
      <family val="2"/>
      <charset val="238"/>
    </font>
    <font>
      <sz val="8"/>
      <color rgb="FFFF0000"/>
      <name val="Arial"/>
      <family val="2"/>
      <charset val="238"/>
    </font>
    <font>
      <sz val="8"/>
      <name val="Arial CE"/>
      <charset val="238"/>
    </font>
    <font>
      <b/>
      <sz val="8"/>
      <name val="Arial CE"/>
      <charset val="238"/>
    </font>
    <font>
      <b/>
      <sz val="11"/>
      <name val="Arial Narrow"/>
      <family val="2"/>
    </font>
    <font>
      <sz val="11"/>
      <name val="Arial Narrow"/>
      <family val="2"/>
    </font>
    <font>
      <sz val="10"/>
      <name val="Arial"/>
      <family val="2"/>
    </font>
    <font>
      <sz val="10"/>
      <color rgb="FFFF0000"/>
      <name val="Arial"/>
      <family val="2"/>
    </font>
    <font>
      <sz val="10"/>
      <name val="Arial Narrow"/>
      <family val="2"/>
      <charset val="238"/>
    </font>
    <font>
      <b/>
      <sz val="10"/>
      <name val="Arial Narrow"/>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59999389629810485"/>
        <bgColor indexed="64"/>
      </patternFill>
    </fill>
  </fills>
  <borders count="35">
    <border>
      <left/>
      <right/>
      <top/>
      <bottom/>
      <diagonal/>
    </border>
    <border>
      <left/>
      <right/>
      <top style="hair">
        <color indexed="8"/>
      </top>
      <bottom style="hair">
        <color indexed="8"/>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double">
        <color indexed="64"/>
      </bottom>
      <diagonal/>
    </border>
    <border>
      <left/>
      <right/>
      <top style="thin">
        <color indexed="64"/>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double">
        <color indexed="64"/>
      </top>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right/>
      <top/>
      <bottom style="thin">
        <color theme="0" tint="-4.9989318521683403E-2"/>
      </bottom>
      <diagonal/>
    </border>
    <border>
      <left/>
      <right/>
      <top/>
      <bottom style="thin">
        <color theme="0" tint="-0.14999847407452621"/>
      </bottom>
      <diagonal/>
    </border>
    <border>
      <left/>
      <right/>
      <top/>
      <bottom style="thin">
        <color theme="0" tint="-0.249977111117893"/>
      </bottom>
      <diagonal/>
    </border>
    <border>
      <left/>
      <right/>
      <top/>
      <bottom style="thin">
        <color theme="0" tint="-0.34998626667073579"/>
      </bottom>
      <diagonal/>
    </border>
    <border>
      <left/>
      <right/>
      <top/>
      <bottom style="thin">
        <color theme="0" tint="-0.499984740745262"/>
      </bottom>
      <diagonal/>
    </border>
  </borders>
  <cellStyleXfs count="13">
    <xf numFmtId="0" fontId="0" fillId="0" borderId="0"/>
    <xf numFmtId="0" fontId="3" fillId="0" borderId="0"/>
    <xf numFmtId="0" fontId="2" fillId="0" borderId="0"/>
    <xf numFmtId="0" fontId="11" fillId="0" borderId="0"/>
    <xf numFmtId="0" fontId="13" fillId="0" borderId="0"/>
    <xf numFmtId="0" fontId="21" fillId="0" borderId="0"/>
    <xf numFmtId="0" fontId="1" fillId="0" borderId="0"/>
    <xf numFmtId="0" fontId="1" fillId="0" borderId="0"/>
    <xf numFmtId="44" fontId="21" fillId="0" borderId="0" applyFont="0" applyFill="0" applyBorder="0" applyAlignment="0" applyProtection="0"/>
    <xf numFmtId="0" fontId="21" fillId="0" borderId="0"/>
    <xf numFmtId="0" fontId="13" fillId="0" borderId="0"/>
    <xf numFmtId="0" fontId="21" fillId="0" borderId="0"/>
    <xf numFmtId="0" fontId="1" fillId="0" borderId="0"/>
  </cellStyleXfs>
  <cellXfs count="427">
    <xf numFmtId="0" fontId="0" fillId="0" borderId="0" xfId="0"/>
    <xf numFmtId="0" fontId="4" fillId="0" borderId="0" xfId="0" applyFont="1" applyAlignment="1">
      <alignment horizontal="justify" vertical="top" wrapText="1"/>
    </xf>
    <xf numFmtId="49" fontId="5" fillId="0" borderId="0" xfId="0" applyNumberFormat="1" applyFont="1" applyAlignment="1">
      <alignment horizontal="left" vertical="top"/>
    </xf>
    <xf numFmtId="0" fontId="6" fillId="0" borderId="0" xfId="0" applyFont="1" applyAlignment="1">
      <alignment horizontal="justify" vertical="top" wrapText="1"/>
    </xf>
    <xf numFmtId="4" fontId="5" fillId="0" borderId="0" xfId="0" applyNumberFormat="1" applyFont="1" applyAlignment="1">
      <alignment horizontal="right" vertical="top"/>
    </xf>
    <xf numFmtId="0" fontId="5" fillId="0" borderId="0" xfId="0" applyFont="1" applyAlignment="1">
      <alignment horizontal="center" vertical="top" wrapText="1"/>
    </xf>
    <xf numFmtId="4" fontId="5" fillId="0" borderId="0" xfId="0" applyNumberFormat="1" applyFont="1" applyAlignment="1">
      <alignment horizontal="right" vertical="top" wrapText="1"/>
    </xf>
    <xf numFmtId="0" fontId="5" fillId="0" borderId="0" xfId="0" applyFont="1" applyAlignment="1">
      <alignment vertical="top"/>
    </xf>
    <xf numFmtId="0" fontId="5" fillId="0" borderId="0" xfId="0" applyFont="1" applyAlignment="1">
      <alignment horizontal="justify" vertical="top" wrapText="1"/>
    </xf>
    <xf numFmtId="0" fontId="7" fillId="0" borderId="0" xfId="0" applyFont="1" applyAlignment="1">
      <alignment horizontal="justify" vertical="top" wrapText="1"/>
    </xf>
    <xf numFmtId="0" fontId="6" fillId="0" borderId="0" xfId="0" applyFont="1" applyAlignment="1">
      <alignment horizontal="justify" vertical="top"/>
    </xf>
    <xf numFmtId="0" fontId="5" fillId="0" borderId="0" xfId="0" applyFont="1" applyAlignment="1">
      <alignment horizontal="justify" vertical="top"/>
    </xf>
    <xf numFmtId="14" fontId="5" fillId="0" borderId="0" xfId="0" applyNumberFormat="1" applyFont="1" applyAlignment="1">
      <alignment horizontal="justify" vertical="top"/>
    </xf>
    <xf numFmtId="49" fontId="7" fillId="0" borderId="0" xfId="0" applyNumberFormat="1" applyFont="1" applyAlignment="1">
      <alignment horizontal="left" vertical="top"/>
    </xf>
    <xf numFmtId="49" fontId="5" fillId="0" borderId="0" xfId="0" applyNumberFormat="1" applyFont="1" applyAlignment="1">
      <alignment horizontal="left" vertical="top" wrapText="1"/>
    </xf>
    <xf numFmtId="49" fontId="4" fillId="0" borderId="0" xfId="0" applyNumberFormat="1" applyFont="1" applyAlignment="1">
      <alignment horizontal="left" vertical="top"/>
    </xf>
    <xf numFmtId="4" fontId="4" fillId="0" borderId="0" xfId="0" applyNumberFormat="1" applyFont="1" applyAlignment="1">
      <alignment horizontal="right" vertical="top"/>
    </xf>
    <xf numFmtId="4" fontId="4" fillId="0" borderId="0" xfId="0" applyNumberFormat="1" applyFont="1" applyAlignment="1">
      <alignment horizontal="right" vertical="top" wrapText="1"/>
    </xf>
    <xf numFmtId="0" fontId="4" fillId="0" borderId="0" xfId="0" applyFont="1" applyAlignment="1">
      <alignment vertical="top"/>
    </xf>
    <xf numFmtId="0" fontId="8" fillId="0" borderId="0" xfId="0" applyFont="1" applyAlignment="1">
      <alignment horizontal="justify" vertical="top" wrapText="1"/>
    </xf>
    <xf numFmtId="0" fontId="4" fillId="0" borderId="0" xfId="0" applyFont="1" applyAlignment="1">
      <alignment horizontal="justify" vertical="top"/>
    </xf>
    <xf numFmtId="14" fontId="4" fillId="0" borderId="0" xfId="0" applyNumberFormat="1" applyFont="1" applyAlignment="1">
      <alignment horizontal="justify" vertical="top"/>
    </xf>
    <xf numFmtId="49" fontId="8" fillId="0" borderId="0" xfId="0" applyNumberFormat="1" applyFont="1" applyAlignment="1">
      <alignment horizontal="left" vertical="top"/>
    </xf>
    <xf numFmtId="49" fontId="4" fillId="0" borderId="0" xfId="0" applyNumberFormat="1" applyFont="1" applyAlignment="1">
      <alignment horizontal="left" vertical="top" wrapText="1"/>
    </xf>
    <xf numFmtId="49" fontId="8" fillId="0" borderId="0" xfId="0" applyNumberFormat="1" applyFont="1" applyAlignment="1">
      <alignment horizontal="left" vertical="top" wrapText="1"/>
    </xf>
    <xf numFmtId="0" fontId="8" fillId="0" borderId="0" xfId="0" applyFont="1" applyAlignment="1">
      <alignment vertical="top"/>
    </xf>
    <xf numFmtId="9" fontId="4" fillId="0" borderId="0" xfId="0" applyNumberFormat="1" applyFont="1" applyAlignment="1">
      <alignment horizontal="right" vertical="top" wrapText="1"/>
    </xf>
    <xf numFmtId="4" fontId="4" fillId="2" borderId="0" xfId="0" applyNumberFormat="1" applyFont="1" applyFill="1" applyAlignment="1">
      <alignment horizontal="right" vertical="top" wrapText="1"/>
    </xf>
    <xf numFmtId="4" fontId="8" fillId="0" borderId="0" xfId="0" applyNumberFormat="1" applyFont="1" applyAlignment="1">
      <alignment horizontal="right" vertical="top" wrapText="1"/>
    </xf>
    <xf numFmtId="0" fontId="8" fillId="0" borderId="0" xfId="0" applyFont="1" applyAlignment="1">
      <alignment horizontal="justify" vertical="top"/>
    </xf>
    <xf numFmtId="4" fontId="8" fillId="0" borderId="0" xfId="0" applyNumberFormat="1" applyFont="1" applyAlignment="1">
      <alignment horizontal="right" vertical="top"/>
    </xf>
    <xf numFmtId="4" fontId="4" fillId="0" borderId="0" xfId="0" applyNumberFormat="1" applyFont="1" applyAlignment="1">
      <alignment horizontal="right"/>
    </xf>
    <xf numFmtId="49" fontId="8" fillId="2" borderId="0" xfId="0" applyNumberFormat="1" applyFont="1" applyFill="1" applyAlignment="1">
      <alignment horizontal="left" vertical="top" wrapText="1"/>
    </xf>
    <xf numFmtId="0" fontId="8" fillId="2" borderId="0" xfId="0" applyFont="1" applyFill="1" applyAlignment="1">
      <alignment horizontal="justify" vertical="top"/>
    </xf>
    <xf numFmtId="4" fontId="8" fillId="2" borderId="0" xfId="0" applyNumberFormat="1" applyFont="1" applyFill="1" applyAlignment="1">
      <alignment horizontal="right" vertical="top" wrapText="1"/>
    </xf>
    <xf numFmtId="4" fontId="4" fillId="0" borderId="0" xfId="0" applyNumberFormat="1" applyFont="1" applyAlignment="1">
      <alignment vertical="top"/>
    </xf>
    <xf numFmtId="0" fontId="8" fillId="2" borderId="0" xfId="0" applyFont="1" applyFill="1" applyAlignment="1">
      <alignment horizontal="justify" vertical="top" wrapText="1"/>
    </xf>
    <xf numFmtId="0" fontId="9"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4" fontId="4" fillId="0" borderId="0" xfId="0" applyNumberFormat="1" applyFont="1" applyAlignment="1">
      <alignment horizontal="justify" vertical="top" wrapText="1"/>
    </xf>
    <xf numFmtId="4" fontId="4" fillId="0" borderId="0" xfId="0" applyNumberFormat="1" applyFont="1" applyAlignment="1" applyProtection="1">
      <alignment horizontal="right" vertical="top"/>
      <protection locked="0"/>
    </xf>
    <xf numFmtId="0" fontId="4" fillId="0" borderId="0" xfId="0" applyFont="1" applyAlignment="1">
      <alignment vertical="top" wrapText="1"/>
    </xf>
    <xf numFmtId="0" fontId="4" fillId="0" borderId="0" xfId="0" applyFont="1" applyAlignment="1">
      <alignment horizontal="left" vertical="top" wrapText="1"/>
    </xf>
    <xf numFmtId="0" fontId="4" fillId="0" borderId="1" xfId="0" applyFont="1" applyBorder="1" applyAlignment="1">
      <alignment vertical="top"/>
    </xf>
    <xf numFmtId="0" fontId="8" fillId="0" borderId="0" xfId="0" applyFont="1" applyAlignment="1">
      <alignment horizontal="justify" vertical="top"/>
    </xf>
    <xf numFmtId="0" fontId="11" fillId="0" borderId="0" xfId="3"/>
    <xf numFmtId="0" fontId="11" fillId="0" borderId="0" xfId="3" applyAlignment="1">
      <alignment horizontal="right"/>
    </xf>
    <xf numFmtId="0" fontId="11" fillId="0" borderId="0" xfId="3" applyAlignment="1">
      <alignment horizontal="left"/>
    </xf>
    <xf numFmtId="0" fontId="12" fillId="0" borderId="0" xfId="3" applyFont="1"/>
    <xf numFmtId="0" fontId="12" fillId="0" borderId="0" xfId="3" applyFont="1" applyAlignment="1">
      <alignment horizontal="right"/>
    </xf>
    <xf numFmtId="0" fontId="12" fillId="0" borderId="0" xfId="3" applyFont="1" applyAlignment="1">
      <alignment horizontal="left"/>
    </xf>
    <xf numFmtId="49" fontId="12" fillId="0" borderId="0" xfId="3" applyNumberFormat="1" applyFont="1"/>
    <xf numFmtId="0" fontId="12" fillId="0" borderId="0" xfId="3" applyFont="1" applyAlignment="1">
      <alignment horizontal="center"/>
    </xf>
    <xf numFmtId="4" fontId="12" fillId="0" borderId="0" xfId="3" applyNumberFormat="1" applyFont="1" applyAlignment="1">
      <alignment horizontal="center"/>
    </xf>
    <xf numFmtId="49" fontId="12" fillId="0" borderId="0" xfId="3" applyNumberFormat="1" applyFont="1" applyAlignment="1">
      <alignment horizontal="center"/>
    </xf>
    <xf numFmtId="4" fontId="14" fillId="0" borderId="0" xfId="4" applyNumberFormat="1" applyFont="1"/>
    <xf numFmtId="4" fontId="14" fillId="0" borderId="0" xfId="4" applyNumberFormat="1" applyFont="1" applyAlignment="1">
      <alignment horizontal="right"/>
    </xf>
    <xf numFmtId="0" fontId="14" fillId="0" borderId="0" xfId="4" applyFont="1" applyAlignment="1">
      <alignment horizontal="left"/>
    </xf>
    <xf numFmtId="0" fontId="14" fillId="0" borderId="0" xfId="4" applyFont="1" applyAlignment="1">
      <alignment vertical="center" readingOrder="1"/>
    </xf>
    <xf numFmtId="49" fontId="14" fillId="0" borderId="0" xfId="4" applyNumberFormat="1" applyFont="1" applyAlignment="1">
      <alignment horizontal="center" vertical="center"/>
    </xf>
    <xf numFmtId="0" fontId="13" fillId="0" borderId="0" xfId="3" applyFont="1"/>
    <xf numFmtId="4" fontId="15" fillId="0" borderId="0" xfId="4" applyNumberFormat="1" applyFont="1"/>
    <xf numFmtId="4" fontId="15" fillId="0" borderId="0" xfId="4" applyNumberFormat="1" applyFont="1" applyProtection="1">
      <protection locked="0"/>
    </xf>
    <xf numFmtId="4" fontId="15" fillId="0" borderId="0" xfId="4" applyNumberFormat="1" applyFont="1" applyAlignment="1">
      <alignment horizontal="right"/>
    </xf>
    <xf numFmtId="0" fontId="15" fillId="0" borderId="0" xfId="4" applyFont="1" applyAlignment="1">
      <alignment horizontal="left"/>
    </xf>
    <xf numFmtId="0" fontId="16" fillId="0" borderId="0" xfId="4" applyFont="1" applyAlignment="1">
      <alignment vertical="center" readingOrder="1"/>
    </xf>
    <xf numFmtId="49" fontId="15" fillId="0" borderId="0" xfId="4" applyNumberFormat="1" applyFont="1" applyAlignment="1">
      <alignment horizontal="center" vertical="center"/>
    </xf>
    <xf numFmtId="4" fontId="11" fillId="0" borderId="0" xfId="3" applyNumberFormat="1"/>
    <xf numFmtId="4" fontId="17" fillId="0" borderId="2" xfId="3" applyNumberFormat="1" applyFont="1" applyBorder="1" applyAlignment="1">
      <alignment vertical="center"/>
    </xf>
    <xf numFmtId="0" fontId="18" fillId="0" borderId="2" xfId="4" applyFont="1" applyBorder="1" applyAlignment="1" applyProtection="1">
      <alignment vertical="center"/>
      <protection locked="0"/>
    </xf>
    <xf numFmtId="0" fontId="18" fillId="0" borderId="2" xfId="4" applyFont="1" applyBorder="1" applyAlignment="1">
      <alignment vertical="center"/>
    </xf>
    <xf numFmtId="0" fontId="19" fillId="0" borderId="2" xfId="4" applyFont="1" applyBorder="1" applyAlignment="1">
      <alignment vertical="center"/>
    </xf>
    <xf numFmtId="49" fontId="18" fillId="0" borderId="2" xfId="4" applyNumberFormat="1" applyFont="1" applyBorder="1" applyAlignment="1">
      <alignment horizontal="center" vertical="center"/>
    </xf>
    <xf numFmtId="0" fontId="20" fillId="0" borderId="0" xfId="3" applyFont="1"/>
    <xf numFmtId="4" fontId="17" fillId="0" borderId="3" xfId="5" applyNumberFormat="1" applyFont="1" applyBorder="1"/>
    <xf numFmtId="0" fontId="22" fillId="0" borderId="0" xfId="3" applyFont="1" applyAlignment="1" applyProtection="1">
      <alignment horizontal="center"/>
      <protection locked="0"/>
    </xf>
    <xf numFmtId="0" fontId="22" fillId="0" borderId="0" xfId="3" applyFont="1"/>
    <xf numFmtId="49" fontId="22" fillId="0" borderId="0" xfId="3" applyNumberFormat="1" applyFont="1"/>
    <xf numFmtId="0" fontId="23" fillId="0" borderId="0" xfId="3" applyFont="1"/>
    <xf numFmtId="0" fontId="22" fillId="0" borderId="0" xfId="3" applyFont="1" applyProtection="1">
      <protection locked="0"/>
    </xf>
    <xf numFmtId="4" fontId="19" fillId="0" borderId="2" xfId="3" applyNumberFormat="1" applyFont="1" applyBorder="1" applyAlignment="1">
      <alignment vertical="center"/>
    </xf>
    <xf numFmtId="4" fontId="19" fillId="0" borderId="2" xfId="3" applyNumberFormat="1" applyFont="1" applyBorder="1" applyAlignment="1" applyProtection="1">
      <alignment vertical="center"/>
      <protection locked="0"/>
    </xf>
    <xf numFmtId="4" fontId="19" fillId="0" borderId="2" xfId="3" applyNumberFormat="1" applyFont="1" applyBorder="1" applyAlignment="1">
      <alignment horizontal="right" vertical="center"/>
    </xf>
    <xf numFmtId="0" fontId="19" fillId="0" borderId="2" xfId="3" applyFont="1" applyBorder="1" applyAlignment="1">
      <alignment horizontal="center" vertical="center"/>
    </xf>
    <xf numFmtId="0" fontId="19" fillId="0" borderId="4" xfId="3" applyFont="1" applyBorder="1" applyAlignment="1">
      <alignment vertical="center"/>
    </xf>
    <xf numFmtId="49" fontId="16" fillId="0" borderId="2" xfId="3" applyNumberFormat="1" applyFont="1" applyBorder="1" applyAlignment="1">
      <alignment horizontal="center" vertical="center"/>
    </xf>
    <xf numFmtId="4" fontId="16" fillId="0" borderId="5" xfId="3" applyNumberFormat="1" applyFont="1" applyBorder="1" applyAlignment="1">
      <alignment vertical="center"/>
    </xf>
    <xf numFmtId="4" fontId="19" fillId="0" borderId="5" xfId="3" applyNumberFormat="1" applyFont="1" applyBorder="1" applyAlignment="1" applyProtection="1">
      <alignment vertical="center"/>
      <protection locked="0"/>
    </xf>
    <xf numFmtId="4" fontId="19" fillId="0" borderId="5" xfId="3" applyNumberFormat="1" applyFont="1" applyBorder="1" applyAlignment="1">
      <alignment horizontal="right" vertical="center"/>
    </xf>
    <xf numFmtId="0" fontId="19" fillId="0" borderId="6" xfId="3" applyFont="1" applyBorder="1" applyAlignment="1">
      <alignment horizontal="center" vertical="center"/>
    </xf>
    <xf numFmtId="0" fontId="19" fillId="0" borderId="7" xfId="6" applyFont="1" applyBorder="1"/>
    <xf numFmtId="49" fontId="16" fillId="0" borderId="6" xfId="3" applyNumberFormat="1" applyFont="1" applyBorder="1" applyAlignment="1">
      <alignment horizontal="center" vertical="center"/>
    </xf>
    <xf numFmtId="4" fontId="19" fillId="0" borderId="8" xfId="5" applyNumberFormat="1" applyFont="1" applyBorder="1"/>
    <xf numFmtId="4" fontId="19" fillId="0" borderId="5" xfId="3" applyNumberFormat="1" applyFont="1" applyBorder="1" applyAlignment="1">
      <alignment vertical="center"/>
    </xf>
    <xf numFmtId="0" fontId="19" fillId="0" borderId="9" xfId="3" applyFont="1" applyBorder="1" applyAlignment="1">
      <alignment horizontal="center" vertical="center"/>
    </xf>
    <xf numFmtId="0" fontId="13" fillId="0" borderId="10" xfId="3" applyFont="1" applyBorder="1"/>
    <xf numFmtId="0" fontId="13" fillId="0" borderId="11" xfId="3" applyFont="1" applyBorder="1"/>
    <xf numFmtId="0" fontId="13" fillId="0" borderId="12" xfId="3" applyFont="1" applyBorder="1"/>
    <xf numFmtId="0" fontId="13" fillId="0" borderId="12" xfId="3" applyFont="1" applyBorder="1" applyProtection="1">
      <protection locked="0"/>
    </xf>
    <xf numFmtId="0" fontId="13" fillId="0" borderId="12" xfId="3" applyFont="1" applyBorder="1" applyAlignment="1">
      <alignment horizontal="right"/>
    </xf>
    <xf numFmtId="0" fontId="13" fillId="0" borderId="13" xfId="3" applyFont="1" applyBorder="1"/>
    <xf numFmtId="49" fontId="13" fillId="0" borderId="13" xfId="3" applyNumberFormat="1" applyFont="1" applyBorder="1" applyAlignment="1">
      <alignment horizontal="center"/>
    </xf>
    <xf numFmtId="0" fontId="19" fillId="3" borderId="14" xfId="3" applyFont="1" applyFill="1" applyBorder="1"/>
    <xf numFmtId="0" fontId="19" fillId="3" borderId="15" xfId="3" applyFont="1" applyFill="1" applyBorder="1"/>
    <xf numFmtId="0" fontId="19" fillId="3" borderId="16" xfId="3" applyFont="1" applyFill="1" applyBorder="1"/>
    <xf numFmtId="0" fontId="19" fillId="3" borderId="16" xfId="3" applyFont="1" applyFill="1" applyBorder="1" applyProtection="1">
      <protection locked="0"/>
    </xf>
    <xf numFmtId="0" fontId="19" fillId="3" borderId="16" xfId="3" applyFont="1" applyFill="1" applyBorder="1" applyAlignment="1">
      <alignment horizontal="right"/>
    </xf>
    <xf numFmtId="0" fontId="24" fillId="3" borderId="16" xfId="3" applyFont="1" applyFill="1" applyBorder="1"/>
    <xf numFmtId="49" fontId="19" fillId="3" borderId="17" xfId="3" applyNumberFormat="1" applyFont="1" applyFill="1" applyBorder="1" applyAlignment="1">
      <alignment horizontal="center"/>
    </xf>
    <xf numFmtId="4" fontId="16" fillId="0" borderId="18" xfId="7" applyNumberFormat="1" applyFont="1" applyBorder="1" applyAlignment="1">
      <alignment horizontal="right"/>
    </xf>
    <xf numFmtId="4" fontId="16" fillId="0" borderId="19" xfId="7" applyNumberFormat="1" applyFont="1" applyBorder="1" applyAlignment="1">
      <alignment horizontal="right"/>
    </xf>
    <xf numFmtId="0" fontId="13" fillId="0" borderId="18" xfId="7" applyFont="1" applyBorder="1" applyAlignment="1" applyProtection="1">
      <alignment horizontal="center"/>
      <protection locked="0"/>
    </xf>
    <xf numFmtId="0" fontId="13" fillId="0" borderId="20" xfId="7" applyFont="1" applyBorder="1" applyAlignment="1">
      <alignment horizontal="center"/>
    </xf>
    <xf numFmtId="0" fontId="13" fillId="0" borderId="18" xfId="7" applyFont="1" applyBorder="1" applyAlignment="1">
      <alignment horizontal="center"/>
    </xf>
    <xf numFmtId="0" fontId="16" fillId="0" borderId="19" xfId="4" applyFont="1" applyBorder="1" applyAlignment="1">
      <alignment vertical="center" readingOrder="1"/>
    </xf>
    <xf numFmtId="0" fontId="16" fillId="0" borderId="18" xfId="4" applyFont="1" applyBorder="1" applyAlignment="1">
      <alignment vertical="center" readingOrder="1"/>
    </xf>
    <xf numFmtId="0" fontId="25" fillId="0" borderId="0" xfId="3" applyFont="1"/>
    <xf numFmtId="4" fontId="16" fillId="4" borderId="21" xfId="7" applyNumberFormat="1" applyFont="1" applyFill="1" applyBorder="1" applyAlignment="1">
      <alignment horizontal="right"/>
    </xf>
    <xf numFmtId="0" fontId="13" fillId="4" borderId="11" xfId="7" applyFont="1" applyFill="1" applyBorder="1" applyAlignment="1" applyProtection="1">
      <alignment horizontal="center"/>
      <protection locked="0"/>
    </xf>
    <xf numFmtId="0" fontId="13" fillId="4" borderId="21" xfId="7" applyFont="1" applyFill="1" applyBorder="1" applyAlignment="1">
      <alignment horizontal="center"/>
    </xf>
    <xf numFmtId="0" fontId="16" fillId="4" borderId="22" xfId="4" applyFont="1" applyFill="1" applyBorder="1" applyAlignment="1">
      <alignment vertical="center" readingOrder="1"/>
    </xf>
    <xf numFmtId="0" fontId="16" fillId="4" borderId="21" xfId="4" applyFont="1" applyFill="1" applyBorder="1" applyAlignment="1">
      <alignment vertical="center" readingOrder="1"/>
    </xf>
    <xf numFmtId="4" fontId="13" fillId="0" borderId="6" xfId="5" applyNumberFormat="1" applyFont="1" applyBorder="1" applyAlignment="1">
      <alignment horizontal="right"/>
    </xf>
    <xf numFmtId="4" fontId="13" fillId="0" borderId="20" xfId="5" applyNumberFormat="1" applyFont="1" applyBorder="1" applyAlignment="1" applyProtection="1">
      <alignment horizontal="right"/>
      <protection locked="0"/>
    </xf>
    <xf numFmtId="0" fontId="13" fillId="0" borderId="20" xfId="5" applyFont="1" applyBorder="1" applyAlignment="1">
      <alignment horizontal="center" wrapText="1"/>
    </xf>
    <xf numFmtId="0" fontId="13" fillId="0" borderId="0" xfId="5" applyFont="1" applyAlignment="1">
      <alignment horizontal="center"/>
    </xf>
    <xf numFmtId="0" fontId="13" fillId="0" borderId="19" xfId="5" applyFont="1" applyBorder="1" applyAlignment="1">
      <alignment horizontal="justify" vertical="top"/>
    </xf>
    <xf numFmtId="0" fontId="13" fillId="0" borderId="18" xfId="5" applyFont="1" applyBorder="1" applyAlignment="1">
      <alignment horizontal="center" vertical="top"/>
    </xf>
    <xf numFmtId="4" fontId="13" fillId="0" borderId="18" xfId="5" applyNumberFormat="1" applyFont="1" applyBorder="1" applyAlignment="1">
      <alignment horizontal="right"/>
    </xf>
    <xf numFmtId="0" fontId="13" fillId="0" borderId="18" xfId="5" applyFont="1" applyBorder="1" applyAlignment="1">
      <alignment horizontal="center"/>
    </xf>
    <xf numFmtId="0" fontId="26" fillId="0" borderId="18" xfId="5" applyFont="1" applyBorder="1" applyAlignment="1">
      <alignment horizontal="justify" vertical="top"/>
    </xf>
    <xf numFmtId="0" fontId="13" fillId="0" borderId="20" xfId="5" applyFont="1" applyBorder="1" applyAlignment="1">
      <alignment horizontal="center"/>
    </xf>
    <xf numFmtId="0" fontId="13" fillId="0" borderId="18" xfId="5" applyFont="1" applyBorder="1" applyAlignment="1">
      <alignment horizontal="justify" vertical="top"/>
    </xf>
    <xf numFmtId="4" fontId="13" fillId="0" borderId="18" xfId="5" applyNumberFormat="1" applyFont="1" applyBorder="1"/>
    <xf numFmtId="0" fontId="13" fillId="0" borderId="18" xfId="5" applyFont="1" applyBorder="1" applyAlignment="1">
      <alignment horizontal="right"/>
    </xf>
    <xf numFmtId="0" fontId="13" fillId="0" borderId="18" xfId="5" applyFont="1" applyBorder="1" applyAlignment="1">
      <alignment vertical="top"/>
    </xf>
    <xf numFmtId="0" fontId="13" fillId="0" borderId="18" xfId="5" applyFont="1" applyBorder="1" applyAlignment="1">
      <alignment vertical="top" wrapText="1"/>
    </xf>
    <xf numFmtId="0" fontId="13" fillId="0" borderId="20" xfId="5" applyFont="1" applyBorder="1" applyAlignment="1">
      <alignment horizontal="center" vertical="top"/>
    </xf>
    <xf numFmtId="0" fontId="13" fillId="0" borderId="18" xfId="5" applyFont="1" applyBorder="1" applyAlignment="1">
      <alignment horizontal="justify"/>
    </xf>
    <xf numFmtId="4" fontId="13" fillId="0" borderId="23" xfId="5" applyNumberFormat="1" applyFont="1" applyBorder="1" applyAlignment="1">
      <alignment horizontal="right"/>
    </xf>
    <xf numFmtId="0" fontId="13" fillId="0" borderId="24" xfId="5" applyFont="1" applyBorder="1" applyAlignment="1" applyProtection="1">
      <alignment horizontal="center"/>
      <protection locked="0"/>
    </xf>
    <xf numFmtId="0" fontId="13" fillId="0" borderId="24" xfId="5" applyFont="1" applyBorder="1" applyAlignment="1">
      <alignment horizontal="center"/>
    </xf>
    <xf numFmtId="0" fontId="13" fillId="0" borderId="23" xfId="5" applyFont="1" applyBorder="1" applyAlignment="1">
      <alignment horizontal="justify" vertical="top"/>
    </xf>
    <xf numFmtId="0" fontId="13" fillId="0" borderId="23" xfId="5" applyFont="1" applyBorder="1" applyAlignment="1">
      <alignment horizontal="center" vertical="top"/>
    </xf>
    <xf numFmtId="1" fontId="13" fillId="0" borderId="0" xfId="5" applyNumberFormat="1" applyFont="1" applyAlignment="1">
      <alignment horizontal="center" readingOrder="1"/>
    </xf>
    <xf numFmtId="0" fontId="13" fillId="0" borderId="6" xfId="5" applyFont="1" applyBorder="1" applyAlignment="1">
      <alignment horizontal="center"/>
    </xf>
    <xf numFmtId="0" fontId="13" fillId="0" borderId="0" xfId="5" applyFont="1" applyAlignment="1">
      <alignment horizontal="justify" vertical="top" wrapText="1" readingOrder="1"/>
    </xf>
    <xf numFmtId="49" fontId="13" fillId="0" borderId="18" xfId="5" applyNumberFormat="1" applyFont="1" applyBorder="1" applyAlignment="1">
      <alignment horizontal="center" vertical="top"/>
    </xf>
    <xf numFmtId="0" fontId="25" fillId="0" borderId="18" xfId="3" applyFont="1" applyBorder="1"/>
    <xf numFmtId="0" fontId="13" fillId="0" borderId="18" xfId="3" applyFont="1" applyBorder="1" applyAlignment="1">
      <alignment horizontal="right"/>
    </xf>
    <xf numFmtId="0" fontId="13" fillId="0" borderId="20" xfId="3" applyFont="1" applyBorder="1"/>
    <xf numFmtId="0" fontId="13" fillId="0" borderId="18" xfId="3" applyFont="1" applyBorder="1"/>
    <xf numFmtId="0" fontId="25" fillId="0" borderId="23" xfId="3" applyFont="1" applyBorder="1"/>
    <xf numFmtId="0" fontId="13" fillId="0" borderId="23" xfId="5" applyFont="1" applyBorder="1" applyAlignment="1">
      <alignment horizontal="right" vertical="center"/>
    </xf>
    <xf numFmtId="4" fontId="13" fillId="0" borderId="24" xfId="5" applyNumberFormat="1" applyFont="1" applyBorder="1" applyAlignment="1" applyProtection="1">
      <alignment horizontal="right"/>
      <protection locked="0"/>
    </xf>
    <xf numFmtId="4" fontId="13" fillId="0" borderId="0" xfId="5" applyNumberFormat="1" applyFont="1" applyAlignment="1">
      <alignment vertical="center" readingOrder="1"/>
    </xf>
    <xf numFmtId="0" fontId="13" fillId="0" borderId="18" xfId="5" applyFont="1" applyBorder="1" applyAlignment="1">
      <alignment horizontal="center" vertical="center"/>
    </xf>
    <xf numFmtId="0" fontId="13" fillId="0" borderId="18" xfId="5" applyFont="1" applyBorder="1" applyAlignment="1">
      <alignment horizontal="left" vertical="top" wrapText="1" readingOrder="1"/>
    </xf>
    <xf numFmtId="49" fontId="26" fillId="0" borderId="18" xfId="5" applyNumberFormat="1" applyFont="1" applyBorder="1" applyAlignment="1">
      <alignment horizontal="center" vertical="center"/>
    </xf>
    <xf numFmtId="0" fontId="16" fillId="4" borderId="14" xfId="4" applyFont="1" applyFill="1" applyBorder="1" applyAlignment="1">
      <alignment vertical="center" readingOrder="1"/>
    </xf>
    <xf numFmtId="0" fontId="16" fillId="4" borderId="16" xfId="4" applyFont="1" applyFill="1" applyBorder="1" applyAlignment="1">
      <alignment vertical="center" readingOrder="1"/>
    </xf>
    <xf numFmtId="0" fontId="27" fillId="4" borderId="16" xfId="4" applyFont="1" applyFill="1" applyBorder="1" applyAlignment="1">
      <alignment horizontal="right" vertical="center"/>
    </xf>
    <xf numFmtId="4" fontId="27" fillId="4" borderId="16" xfId="4" applyNumberFormat="1" applyFont="1" applyFill="1" applyBorder="1" applyAlignment="1" applyProtection="1">
      <alignment horizontal="right" vertical="center"/>
      <protection locked="0"/>
    </xf>
    <xf numFmtId="4" fontId="27" fillId="4" borderId="16" xfId="4" applyNumberFormat="1" applyFont="1" applyFill="1" applyBorder="1" applyAlignment="1">
      <alignment vertical="center" readingOrder="1"/>
    </xf>
    <xf numFmtId="0" fontId="27" fillId="4" borderId="16" xfId="4" applyFont="1" applyFill="1" applyBorder="1" applyAlignment="1">
      <alignment vertical="center" readingOrder="1"/>
    </xf>
    <xf numFmtId="49" fontId="16" fillId="4" borderId="17" xfId="4" applyNumberFormat="1" applyFont="1" applyFill="1" applyBorder="1" applyAlignment="1">
      <alignment horizontal="center" vertical="top"/>
    </xf>
    <xf numFmtId="4" fontId="16" fillId="0" borderId="20" xfId="7" applyNumberFormat="1" applyFont="1" applyBorder="1" applyAlignment="1">
      <alignment horizontal="right"/>
    </xf>
    <xf numFmtId="0" fontId="13" fillId="0" borderId="20" xfId="7" applyFont="1" applyBorder="1" applyAlignment="1" applyProtection="1">
      <alignment horizontal="center"/>
      <protection locked="0"/>
    </xf>
    <xf numFmtId="0" fontId="16" fillId="0" borderId="20" xfId="4" applyFont="1" applyBorder="1" applyAlignment="1">
      <alignment vertical="center" readingOrder="1"/>
    </xf>
    <xf numFmtId="4" fontId="16" fillId="0" borderId="25" xfId="7" applyNumberFormat="1" applyFont="1" applyBorder="1" applyAlignment="1">
      <alignment horizontal="right"/>
    </xf>
    <xf numFmtId="0" fontId="13" fillId="0" borderId="6" xfId="3" applyFont="1" applyBorder="1"/>
    <xf numFmtId="4" fontId="13" fillId="0" borderId="6" xfId="5" applyNumberFormat="1" applyFont="1" applyBorder="1" applyAlignment="1">
      <alignment wrapText="1"/>
    </xf>
    <xf numFmtId="4" fontId="13" fillId="0" borderId="6" xfId="5" applyNumberFormat="1" applyFont="1" applyBorder="1" applyAlignment="1" applyProtection="1">
      <alignment wrapText="1"/>
      <protection locked="0"/>
    </xf>
    <xf numFmtId="0" fontId="13" fillId="0" borderId="26" xfId="5" applyFont="1" applyBorder="1" applyAlignment="1">
      <alignment horizontal="center" wrapText="1"/>
    </xf>
    <xf numFmtId="0" fontId="13" fillId="0" borderId="7" xfId="5" applyFont="1" applyBorder="1" applyAlignment="1">
      <alignment horizontal="center"/>
    </xf>
    <xf numFmtId="0" fontId="13" fillId="0" borderId="5" xfId="5" applyFont="1" applyBorder="1" applyAlignment="1">
      <alignment horizontal="justify" vertical="top"/>
    </xf>
    <xf numFmtId="49" fontId="13" fillId="0" borderId="18" xfId="5" applyNumberFormat="1" applyFont="1" applyBorder="1" applyAlignment="1">
      <alignment horizontal="center" vertical="top" wrapText="1"/>
    </xf>
    <xf numFmtId="4" fontId="13" fillId="0" borderId="0" xfId="5" applyNumberFormat="1" applyFont="1" applyAlignment="1" applyProtection="1">
      <alignment wrapText="1"/>
      <protection locked="0"/>
    </xf>
    <xf numFmtId="0" fontId="13" fillId="0" borderId="18" xfId="5" applyFont="1" applyBorder="1" applyAlignment="1">
      <alignment horizontal="center" wrapText="1"/>
    </xf>
    <xf numFmtId="4" fontId="13" fillId="0" borderId="0" xfId="5" applyNumberFormat="1" applyFont="1" applyAlignment="1" applyProtection="1">
      <alignment horizontal="center"/>
      <protection locked="0"/>
    </xf>
    <xf numFmtId="0" fontId="13" fillId="0" borderId="18" xfId="5" applyFont="1" applyBorder="1"/>
    <xf numFmtId="4" fontId="13" fillId="0" borderId="0" xfId="5" applyNumberFormat="1" applyFont="1" applyAlignment="1" applyProtection="1">
      <alignment horizontal="right"/>
      <protection locked="0"/>
    </xf>
    <xf numFmtId="0" fontId="13" fillId="0" borderId="18" xfId="5" applyFont="1" applyBorder="1" applyAlignment="1">
      <alignment vertical="top" readingOrder="1"/>
    </xf>
    <xf numFmtId="4" fontId="13" fillId="0" borderId="15" xfId="5" applyNumberFormat="1" applyFont="1" applyBorder="1" applyAlignment="1" applyProtection="1">
      <alignment horizontal="center"/>
      <protection locked="0"/>
    </xf>
    <xf numFmtId="0" fontId="13" fillId="0" borderId="23" xfId="5" applyFont="1" applyBorder="1" applyAlignment="1">
      <alignment horizontal="center"/>
    </xf>
    <xf numFmtId="49" fontId="13" fillId="0" borderId="23" xfId="5" applyNumberFormat="1" applyFont="1" applyBorder="1" applyAlignment="1">
      <alignment horizontal="center" vertical="top" wrapText="1"/>
    </xf>
    <xf numFmtId="164" fontId="13" fillId="0" borderId="6" xfId="8" applyNumberFormat="1" applyFont="1" applyFill="1" applyBorder="1" applyAlignment="1" applyProtection="1">
      <alignment horizontal="right"/>
    </xf>
    <xf numFmtId="4" fontId="21" fillId="0" borderId="18" xfId="5" applyNumberFormat="1" applyBorder="1"/>
    <xf numFmtId="4" fontId="2" fillId="0" borderId="0" xfId="5" applyNumberFormat="1" applyFont="1" applyAlignment="1" applyProtection="1">
      <alignment horizontal="center"/>
      <protection locked="0"/>
    </xf>
    <xf numFmtId="0" fontId="2" fillId="0" borderId="18" xfId="5" applyFont="1" applyBorder="1" applyAlignment="1">
      <alignment horizontal="center"/>
    </xf>
    <xf numFmtId="0" fontId="2" fillId="0" borderId="20" xfId="5" applyFont="1" applyBorder="1" applyAlignment="1">
      <alignment horizontal="center"/>
    </xf>
    <xf numFmtId="0" fontId="25" fillId="0" borderId="18" xfId="5" applyFont="1" applyBorder="1" applyAlignment="1">
      <alignment horizontal="justify" vertical="top"/>
    </xf>
    <xf numFmtId="4" fontId="13" fillId="0" borderId="19" xfId="5" applyNumberFormat="1" applyFont="1" applyBorder="1" applyAlignment="1">
      <alignment horizontal="right"/>
    </xf>
    <xf numFmtId="0" fontId="13" fillId="0" borderId="18" xfId="5" applyFont="1" applyBorder="1" applyAlignment="1">
      <alignment wrapText="1"/>
    </xf>
    <xf numFmtId="0" fontId="13" fillId="0" borderId="20" xfId="5" applyFont="1" applyBorder="1" applyAlignment="1">
      <alignment horizontal="left" vertical="top" wrapText="1"/>
    </xf>
    <xf numFmtId="49" fontId="13" fillId="0" borderId="20" xfId="5" applyNumberFormat="1" applyFont="1" applyBorder="1" applyAlignment="1">
      <alignment horizontal="center" vertical="top"/>
    </xf>
    <xf numFmtId="4" fontId="13" fillId="0" borderId="18" xfId="5" applyNumberFormat="1" applyFont="1" applyBorder="1" applyAlignment="1" applyProtection="1">
      <alignment horizontal="right"/>
      <protection locked="0"/>
    </xf>
    <xf numFmtId="0" fontId="13" fillId="0" borderId="18" xfId="5" applyFont="1" applyBorder="1" applyAlignment="1">
      <alignment horizontal="justify" vertical="top" readingOrder="1"/>
    </xf>
    <xf numFmtId="4" fontId="22" fillId="0" borderId="18" xfId="5" applyNumberFormat="1" applyFont="1" applyBorder="1" applyAlignment="1">
      <alignment horizontal="right"/>
    </xf>
    <xf numFmtId="4" fontId="22" fillId="0" borderId="0" xfId="5" applyNumberFormat="1" applyFont="1" applyAlignment="1" applyProtection="1">
      <alignment horizontal="right"/>
      <protection locked="0"/>
    </xf>
    <xf numFmtId="1" fontId="22" fillId="0" borderId="18" xfId="5" applyNumberFormat="1" applyFont="1" applyBorder="1" applyAlignment="1">
      <alignment horizontal="center" readingOrder="1"/>
    </xf>
    <xf numFmtId="0" fontId="22" fillId="0" borderId="20" xfId="5" applyFont="1" applyBorder="1" applyAlignment="1">
      <alignment horizontal="center"/>
    </xf>
    <xf numFmtId="0" fontId="22" fillId="0" borderId="20" xfId="9" applyFont="1" applyBorder="1" applyAlignment="1">
      <alignment horizontal="left" vertical="top" wrapText="1"/>
    </xf>
    <xf numFmtId="49" fontId="22" fillId="0" borderId="20" xfId="5" applyNumberFormat="1" applyFont="1" applyBorder="1" applyAlignment="1">
      <alignment horizontal="center" vertical="top"/>
    </xf>
    <xf numFmtId="0" fontId="22" fillId="0" borderId="18" xfId="5" applyFont="1" applyBorder="1" applyAlignment="1">
      <alignment horizontal="center"/>
    </xf>
    <xf numFmtId="0" fontId="22" fillId="0" borderId="18" xfId="9" applyFont="1" applyBorder="1" applyAlignment="1">
      <alignment horizontal="left" vertical="top" wrapText="1"/>
    </xf>
    <xf numFmtId="49" fontId="22" fillId="0" borderId="18" xfId="5" applyNumberFormat="1" applyFont="1" applyBorder="1" applyAlignment="1">
      <alignment horizontal="center" vertical="top"/>
    </xf>
    <xf numFmtId="4" fontId="28" fillId="0" borderId="18" xfId="5" applyNumberFormat="1" applyFont="1" applyBorder="1" applyAlignment="1">
      <alignment horizontal="right"/>
    </xf>
    <xf numFmtId="4" fontId="22" fillId="0" borderId="18" xfId="5" applyNumberFormat="1" applyFont="1" applyBorder="1" applyAlignment="1" applyProtection="1">
      <alignment horizontal="right"/>
      <protection locked="0"/>
    </xf>
    <xf numFmtId="0" fontId="22" fillId="0" borderId="20" xfId="5" applyFont="1" applyBorder="1" applyAlignment="1">
      <alignment horizontal="left" vertical="top" wrapText="1"/>
    </xf>
    <xf numFmtId="0" fontId="29" fillId="0" borderId="20" xfId="5" applyFont="1" applyBorder="1" applyAlignment="1">
      <alignment horizontal="right" vertical="top"/>
    </xf>
    <xf numFmtId="4" fontId="29" fillId="0" borderId="18" xfId="5" applyNumberFormat="1" applyFont="1" applyBorder="1" applyAlignment="1" applyProtection="1">
      <alignment horizontal="right"/>
      <protection locked="0"/>
    </xf>
    <xf numFmtId="0" fontId="22" fillId="0" borderId="18" xfId="10" applyFont="1" applyBorder="1" applyAlignment="1">
      <alignment horizontal="center"/>
    </xf>
    <xf numFmtId="0" fontId="22" fillId="0" borderId="18" xfId="11" applyFont="1" applyBorder="1" applyAlignment="1">
      <alignment horizontal="left" vertical="top" wrapText="1"/>
    </xf>
    <xf numFmtId="49" fontId="29" fillId="0" borderId="18" xfId="5" applyNumberFormat="1" applyFont="1" applyBorder="1" applyAlignment="1">
      <alignment horizontal="center" vertical="top"/>
    </xf>
    <xf numFmtId="4" fontId="2" fillId="0" borderId="18" xfId="5" applyNumberFormat="1" applyFont="1" applyBorder="1" applyAlignment="1">
      <alignment horizontal="right"/>
    </xf>
    <xf numFmtId="4" fontId="29" fillId="0" borderId="0" xfId="5" applyNumberFormat="1" applyFont="1" applyAlignment="1" applyProtection="1">
      <alignment horizontal="right"/>
      <protection locked="0"/>
    </xf>
    <xf numFmtId="0" fontId="30" fillId="0" borderId="18" xfId="5" applyFont="1" applyBorder="1" applyAlignment="1">
      <alignment horizontal="center"/>
    </xf>
    <xf numFmtId="0" fontId="30" fillId="0" borderId="18" xfId="5" applyFont="1" applyBorder="1" applyAlignment="1">
      <alignment horizontal="left" vertical="top" wrapText="1"/>
    </xf>
    <xf numFmtId="0" fontId="31" fillId="0" borderId="20" xfId="5" applyFont="1" applyBorder="1" applyAlignment="1">
      <alignment horizontal="center" vertical="top"/>
    </xf>
    <xf numFmtId="4" fontId="32" fillId="0" borderId="18" xfId="5" applyNumberFormat="1" applyFont="1" applyBorder="1" applyAlignment="1">
      <alignment horizontal="right"/>
    </xf>
    <xf numFmtId="0" fontId="22" fillId="0" borderId="18" xfId="5" applyFont="1" applyBorder="1" applyAlignment="1">
      <alignment horizontal="center" wrapText="1"/>
    </xf>
    <xf numFmtId="0" fontId="29" fillId="0" borderId="0" xfId="5" applyFont="1" applyAlignment="1">
      <alignment horizontal="left" vertical="top" wrapText="1" readingOrder="1"/>
    </xf>
    <xf numFmtId="0" fontId="29" fillId="0" borderId="18" xfId="5" applyFont="1" applyBorder="1" applyAlignment="1">
      <alignment horizontal="center" vertical="top"/>
    </xf>
    <xf numFmtId="0" fontId="25" fillId="0" borderId="18" xfId="5" applyFont="1" applyBorder="1" applyAlignment="1">
      <alignment horizontal="center"/>
    </xf>
    <xf numFmtId="0" fontId="13" fillId="0" borderId="0" xfId="5" applyFont="1" applyAlignment="1">
      <alignment vertical="top" wrapText="1"/>
    </xf>
    <xf numFmtId="0" fontId="29" fillId="0" borderId="18" xfId="5" applyFont="1" applyBorder="1" applyAlignment="1">
      <alignment horizontal="center" vertical="center"/>
    </xf>
    <xf numFmtId="0" fontId="22" fillId="0" borderId="0" xfId="5" applyFont="1" applyAlignment="1">
      <alignment horizontal="left" vertical="top" wrapText="1"/>
    </xf>
    <xf numFmtId="49" fontId="2" fillId="0" borderId="18" xfId="5" applyNumberFormat="1" applyFont="1" applyBorder="1" applyAlignment="1">
      <alignment horizontal="center" vertical="top"/>
    </xf>
    <xf numFmtId="0" fontId="22" fillId="0" borderId="18" xfId="5" applyFont="1" applyBorder="1" applyAlignment="1">
      <alignment horizontal="left" vertical="top" wrapText="1"/>
    </xf>
    <xf numFmtId="0" fontId="25" fillId="0" borderId="20" xfId="5" applyFont="1" applyBorder="1" applyAlignment="1">
      <alignment horizontal="center"/>
    </xf>
    <xf numFmtId="0" fontId="25" fillId="0" borderId="20" xfId="5" applyFont="1" applyBorder="1" applyAlignment="1">
      <alignment horizontal="left" vertical="top" wrapText="1"/>
    </xf>
    <xf numFmtId="0" fontId="29" fillId="0" borderId="20" xfId="5" applyFont="1" applyBorder="1" applyAlignment="1">
      <alignment horizontal="center" vertical="top"/>
    </xf>
    <xf numFmtId="4" fontId="22" fillId="0" borderId="20" xfId="5" applyNumberFormat="1" applyFont="1" applyBorder="1" applyAlignment="1" applyProtection="1">
      <alignment horizontal="right"/>
      <protection locked="0"/>
    </xf>
    <xf numFmtId="4" fontId="29" fillId="0" borderId="18" xfId="5" applyNumberFormat="1" applyFont="1" applyBorder="1" applyAlignment="1">
      <alignment horizontal="right"/>
    </xf>
    <xf numFmtId="1" fontId="29" fillId="0" borderId="18" xfId="5" applyNumberFormat="1" applyFont="1" applyBorder="1" applyAlignment="1">
      <alignment horizontal="center" readingOrder="1"/>
    </xf>
    <xf numFmtId="0" fontId="29" fillId="0" borderId="18" xfId="5" applyFont="1" applyBorder="1" applyAlignment="1">
      <alignment horizontal="center"/>
    </xf>
    <xf numFmtId="0" fontId="29" fillId="0" borderId="18" xfId="5" applyFont="1" applyBorder="1" applyAlignment="1">
      <alignment horizontal="left" vertical="top" wrapText="1" readingOrder="1"/>
    </xf>
    <xf numFmtId="0" fontId="29" fillId="0" borderId="18" xfId="5" quotePrefix="1" applyFont="1" applyBorder="1" applyAlignment="1">
      <alignment horizontal="left" vertical="top" wrapText="1" readingOrder="1"/>
    </xf>
    <xf numFmtId="1" fontId="31" fillId="0" borderId="18" xfId="5" applyNumberFormat="1" applyFont="1" applyBorder="1" applyAlignment="1">
      <alignment horizontal="center" readingOrder="1"/>
    </xf>
    <xf numFmtId="0" fontId="31" fillId="0" borderId="18" xfId="5" applyFont="1" applyBorder="1" applyAlignment="1">
      <alignment horizontal="center"/>
    </xf>
    <xf numFmtId="0" fontId="31" fillId="0" borderId="18" xfId="5" applyFont="1" applyBorder="1" applyAlignment="1">
      <alignment horizontal="left" vertical="top" wrapText="1" readingOrder="1"/>
    </xf>
    <xf numFmtId="1" fontId="29" fillId="0" borderId="20" xfId="5" applyNumberFormat="1" applyFont="1" applyBorder="1" applyAlignment="1">
      <alignment horizontal="center" readingOrder="1"/>
    </xf>
    <xf numFmtId="0" fontId="29" fillId="0" borderId="18" xfId="4" applyFont="1" applyBorder="1" applyAlignment="1">
      <alignment horizontal="center" vertical="top"/>
    </xf>
    <xf numFmtId="1" fontId="29" fillId="0" borderId="0" xfId="5" applyNumberFormat="1" applyFont="1" applyAlignment="1">
      <alignment horizontal="center" readingOrder="1"/>
    </xf>
    <xf numFmtId="4" fontId="31" fillId="0" borderId="18" xfId="5" applyNumberFormat="1" applyFont="1" applyBorder="1" applyAlignment="1" applyProtection="1">
      <alignment horizontal="right"/>
      <protection locked="0"/>
    </xf>
    <xf numFmtId="49" fontId="31" fillId="0" borderId="18" xfId="5" applyNumberFormat="1" applyFont="1" applyBorder="1" applyAlignment="1">
      <alignment horizontal="center" vertical="top"/>
    </xf>
    <xf numFmtId="1" fontId="25" fillId="0" borderId="18" xfId="5" applyNumberFormat="1" applyFont="1" applyBorder="1" applyAlignment="1">
      <alignment horizontal="center" readingOrder="1"/>
    </xf>
    <xf numFmtId="0" fontId="25" fillId="0" borderId="18" xfId="5" applyFont="1" applyBorder="1" applyAlignment="1">
      <alignment horizontal="left" vertical="top" wrapText="1"/>
    </xf>
    <xf numFmtId="0" fontId="29" fillId="0" borderId="0" xfId="5" applyFont="1" applyAlignment="1">
      <alignment horizontal="center"/>
    </xf>
    <xf numFmtId="0" fontId="29" fillId="0" borderId="20" xfId="4" applyFont="1" applyBorder="1" applyAlignment="1">
      <alignment horizontal="center" vertical="top"/>
    </xf>
    <xf numFmtId="4" fontId="33" fillId="0" borderId="18" xfId="5" applyNumberFormat="1" applyFont="1" applyBorder="1" applyAlignment="1">
      <alignment horizontal="right"/>
    </xf>
    <xf numFmtId="4" fontId="25" fillId="0" borderId="20" xfId="5" applyNumberFormat="1" applyFont="1" applyBorder="1" applyAlignment="1" applyProtection="1">
      <alignment horizontal="right"/>
      <protection locked="0"/>
    </xf>
    <xf numFmtId="1" fontId="31" fillId="0" borderId="0" xfId="5" applyNumberFormat="1" applyFont="1" applyAlignment="1">
      <alignment horizontal="center" readingOrder="1"/>
    </xf>
    <xf numFmtId="0" fontId="31" fillId="0" borderId="0" xfId="5" applyFont="1" applyAlignment="1">
      <alignment horizontal="left" vertical="top" wrapText="1" readingOrder="1"/>
    </xf>
    <xf numFmtId="0" fontId="28" fillId="0" borderId="18" xfId="3" applyFont="1" applyBorder="1" applyAlignment="1">
      <alignment horizontal="right"/>
    </xf>
    <xf numFmtId="0" fontId="28" fillId="0" borderId="18" xfId="3" applyFont="1" applyBorder="1" applyAlignment="1" applyProtection="1">
      <alignment horizontal="right"/>
      <protection locked="0"/>
    </xf>
    <xf numFmtId="0" fontId="12" fillId="0" borderId="18" xfId="3" applyFont="1" applyBorder="1"/>
    <xf numFmtId="0" fontId="28" fillId="0" borderId="18" xfId="3" applyFont="1" applyBorder="1"/>
    <xf numFmtId="0" fontId="28" fillId="0" borderId="18" xfId="3" applyFont="1" applyBorder="1" applyAlignment="1">
      <alignment horizontal="left" vertical="top" wrapText="1"/>
    </xf>
    <xf numFmtId="4" fontId="31" fillId="0" borderId="18" xfId="5" applyNumberFormat="1" applyFont="1" applyBorder="1" applyAlignment="1">
      <alignment horizontal="right"/>
    </xf>
    <xf numFmtId="1" fontId="13" fillId="0" borderId="18" xfId="5" applyNumberFormat="1" applyFont="1" applyBorder="1" applyAlignment="1">
      <alignment horizontal="center" readingOrder="1"/>
    </xf>
    <xf numFmtId="0" fontId="13" fillId="0" borderId="18" xfId="4" applyBorder="1" applyAlignment="1">
      <alignment horizontal="center" vertical="top"/>
    </xf>
    <xf numFmtId="0" fontId="13" fillId="0" borderId="20" xfId="5" applyFont="1" applyBorder="1"/>
    <xf numFmtId="0" fontId="13" fillId="0" borderId="18" xfId="5" applyFont="1" applyBorder="1" applyAlignment="1">
      <alignment horizontal="left" vertical="top" wrapText="1"/>
    </xf>
    <xf numFmtId="1" fontId="13" fillId="0" borderId="20" xfId="5" applyNumberFormat="1" applyFont="1" applyBorder="1" applyAlignment="1">
      <alignment horizontal="center" readingOrder="1"/>
    </xf>
    <xf numFmtId="0" fontId="13" fillId="0" borderId="20" xfId="4" applyBorder="1" applyAlignment="1">
      <alignment horizontal="center" vertical="top"/>
    </xf>
    <xf numFmtId="0" fontId="13" fillId="5" borderId="18" xfId="5" applyFont="1" applyFill="1" applyBorder="1" applyAlignment="1">
      <alignment horizontal="left" vertical="top" wrapText="1"/>
    </xf>
    <xf numFmtId="0" fontId="13" fillId="0" borderId="19" xfId="5" applyFont="1" applyBorder="1" applyAlignment="1">
      <alignment horizontal="center"/>
    </xf>
    <xf numFmtId="4" fontId="13" fillId="0" borderId="27" xfId="12" applyNumberFormat="1" applyFont="1" applyBorder="1" applyAlignment="1">
      <alignment horizontal="left" vertical="top" wrapText="1"/>
    </xf>
    <xf numFmtId="0" fontId="26" fillId="0" borderId="28" xfId="5" applyFont="1" applyBorder="1" applyAlignment="1">
      <alignment vertical="top"/>
    </xf>
    <xf numFmtId="4" fontId="13" fillId="0" borderId="28" xfId="10" applyNumberFormat="1" applyBorder="1" applyAlignment="1">
      <alignment vertical="top" wrapText="1"/>
    </xf>
    <xf numFmtId="0" fontId="13" fillId="0" borderId="28" xfId="5" applyFont="1" applyBorder="1" applyAlignment="1">
      <alignment horizontal="justify" vertical="top"/>
    </xf>
    <xf numFmtId="4" fontId="13" fillId="0" borderId="28" xfId="12" applyNumberFormat="1" applyFont="1" applyBorder="1" applyAlignment="1">
      <alignment horizontal="left" vertical="top" wrapText="1"/>
    </xf>
    <xf numFmtId="0" fontId="13" fillId="0" borderId="0" xfId="5" applyFont="1" applyAlignment="1">
      <alignment wrapText="1"/>
    </xf>
    <xf numFmtId="0" fontId="13" fillId="0" borderId="0" xfId="5" applyFont="1" applyAlignment="1">
      <alignment vertical="center" wrapText="1"/>
    </xf>
    <xf numFmtId="0" fontId="13" fillId="0" borderId="18" xfId="5" applyFont="1" applyBorder="1" applyAlignment="1">
      <alignment vertical="center" wrapText="1"/>
    </xf>
    <xf numFmtId="0" fontId="26" fillId="0" borderId="0" xfId="5" applyFont="1" applyAlignment="1">
      <alignment vertical="center" wrapText="1"/>
    </xf>
    <xf numFmtId="0" fontId="26" fillId="0" borderId="18" xfId="5" applyFont="1" applyBorder="1" applyAlignment="1">
      <alignment vertical="top" wrapText="1"/>
    </xf>
    <xf numFmtId="0" fontId="13" fillId="0" borderId="0" xfId="5" applyFont="1" applyAlignment="1">
      <alignment horizontal="justify" vertical="center" wrapText="1"/>
    </xf>
    <xf numFmtId="0" fontId="13" fillId="0" borderId="0" xfId="5" applyFont="1" applyAlignment="1">
      <alignment horizontal="justify" vertical="center"/>
    </xf>
    <xf numFmtId="0" fontId="13" fillId="0" borderId="0" xfId="5" applyFont="1" applyAlignment="1">
      <alignment horizontal="left" vertical="center"/>
    </xf>
    <xf numFmtId="4" fontId="26" fillId="4" borderId="5" xfId="5" applyNumberFormat="1" applyFont="1" applyFill="1" applyBorder="1" applyAlignment="1">
      <alignment horizontal="right"/>
    </xf>
    <xf numFmtId="1" fontId="26" fillId="4" borderId="6" xfId="5" applyNumberFormat="1" applyFont="1" applyFill="1" applyBorder="1" applyAlignment="1" applyProtection="1">
      <alignment horizontal="center" readingOrder="1"/>
      <protection locked="0"/>
    </xf>
    <xf numFmtId="1" fontId="26" fillId="4" borderId="26" xfId="5" applyNumberFormat="1" applyFont="1" applyFill="1" applyBorder="1" applyAlignment="1">
      <alignment horizontal="center" readingOrder="1"/>
    </xf>
    <xf numFmtId="0" fontId="26" fillId="4" borderId="6" xfId="5" applyFont="1" applyFill="1" applyBorder="1" applyAlignment="1">
      <alignment horizontal="center"/>
    </xf>
    <xf numFmtId="0" fontId="26" fillId="4" borderId="7" xfId="5" applyFont="1" applyFill="1" applyBorder="1" applyAlignment="1">
      <alignment horizontal="justify"/>
    </xf>
    <xf numFmtId="0" fontId="26" fillId="4" borderId="6" xfId="4" applyFont="1" applyFill="1" applyBorder="1" applyAlignment="1">
      <alignment horizontal="center" vertical="top"/>
    </xf>
    <xf numFmtId="1" fontId="26" fillId="4" borderId="23" xfId="5" applyNumberFormat="1" applyFont="1" applyFill="1" applyBorder="1" applyAlignment="1">
      <alignment horizontal="center" readingOrder="1"/>
    </xf>
    <xf numFmtId="4" fontId="26" fillId="4" borderId="29" xfId="5" applyNumberFormat="1" applyFont="1" applyFill="1" applyBorder="1" applyAlignment="1">
      <alignment horizontal="right"/>
    </xf>
    <xf numFmtId="1" fontId="26" fillId="4" borderId="23" xfId="5" applyNumberFormat="1" applyFont="1" applyFill="1" applyBorder="1" applyAlignment="1" applyProtection="1">
      <alignment horizontal="center" readingOrder="1"/>
      <protection locked="0"/>
    </xf>
    <xf numFmtId="1" fontId="26" fillId="4" borderId="24" xfId="5" applyNumberFormat="1" applyFont="1" applyFill="1" applyBorder="1" applyAlignment="1">
      <alignment horizontal="center" readingOrder="1"/>
    </xf>
    <xf numFmtId="0" fontId="26" fillId="4" borderId="23" xfId="5" applyFont="1" applyFill="1" applyBorder="1" applyAlignment="1">
      <alignment horizontal="center"/>
    </xf>
    <xf numFmtId="0" fontId="26" fillId="4" borderId="23" xfId="5" applyFont="1" applyFill="1" applyBorder="1" applyAlignment="1">
      <alignment horizontal="justify"/>
    </xf>
    <xf numFmtId="0" fontId="13" fillId="4" borderId="23" xfId="4" applyFill="1" applyBorder="1" applyAlignment="1">
      <alignment horizontal="center" vertical="top"/>
    </xf>
    <xf numFmtId="0" fontId="13" fillId="0" borderId="25" xfId="7" applyFont="1" applyBorder="1" applyAlignment="1" applyProtection="1">
      <alignment horizontal="center"/>
      <protection locked="0"/>
    </xf>
    <xf numFmtId="0" fontId="13" fillId="0" borderId="25" xfId="7" applyFont="1" applyBorder="1" applyAlignment="1">
      <alignment horizontal="center"/>
    </xf>
    <xf numFmtId="0" fontId="22" fillId="0" borderId="0" xfId="9" applyFont="1" applyAlignment="1">
      <alignment horizontal="left" vertical="top" wrapText="1"/>
    </xf>
    <xf numFmtId="0" fontId="13" fillId="5" borderId="18" xfId="5" applyFont="1" applyFill="1" applyBorder="1" applyAlignment="1">
      <alignment vertical="top" wrapText="1"/>
    </xf>
    <xf numFmtId="0" fontId="13" fillId="0" borderId="0" xfId="5" applyFont="1" applyAlignment="1">
      <alignment horizontal="justify" vertical="top" readingOrder="1"/>
    </xf>
    <xf numFmtId="4" fontId="26" fillId="6" borderId="19" xfId="5" applyNumberFormat="1" applyFont="1" applyFill="1" applyBorder="1" applyAlignment="1">
      <alignment horizontal="right"/>
    </xf>
    <xf numFmtId="1" fontId="26" fillId="6" borderId="18" xfId="5" applyNumberFormat="1" applyFont="1" applyFill="1" applyBorder="1" applyAlignment="1" applyProtection="1">
      <alignment horizontal="center" readingOrder="1"/>
      <protection locked="0"/>
    </xf>
    <xf numFmtId="1" fontId="26" fillId="6" borderId="20" xfId="5" applyNumberFormat="1" applyFont="1" applyFill="1" applyBorder="1" applyAlignment="1">
      <alignment horizontal="center" readingOrder="1"/>
    </xf>
    <xf numFmtId="0" fontId="26" fillId="6" borderId="18" xfId="5" applyFont="1" applyFill="1" applyBorder="1" applyAlignment="1">
      <alignment horizontal="center"/>
    </xf>
    <xf numFmtId="0" fontId="26" fillId="6" borderId="0" xfId="5" applyFont="1" applyFill="1" applyAlignment="1">
      <alignment horizontal="justify"/>
    </xf>
    <xf numFmtId="0" fontId="26" fillId="6" borderId="18" xfId="4" applyFont="1" applyFill="1" applyBorder="1" applyAlignment="1">
      <alignment horizontal="center" vertical="top"/>
    </xf>
    <xf numFmtId="1" fontId="26" fillId="6" borderId="18" xfId="5" applyNumberFormat="1" applyFont="1" applyFill="1" applyBorder="1" applyAlignment="1">
      <alignment horizontal="center" readingOrder="1"/>
    </xf>
    <xf numFmtId="0" fontId="26" fillId="6" borderId="18" xfId="5" applyFont="1" applyFill="1" applyBorder="1" applyAlignment="1">
      <alignment horizontal="justify"/>
    </xf>
    <xf numFmtId="0" fontId="13" fillId="6" borderId="18" xfId="4" applyFill="1" applyBorder="1" applyAlignment="1">
      <alignment horizontal="center" vertical="top"/>
    </xf>
    <xf numFmtId="0" fontId="13" fillId="0" borderId="18" xfId="5" applyFont="1" applyBorder="1" applyAlignment="1">
      <alignment horizontal="right" vertical="center"/>
    </xf>
    <xf numFmtId="0" fontId="16" fillId="0" borderId="23" xfId="4" applyFont="1" applyBorder="1" applyAlignment="1">
      <alignment vertical="center" readingOrder="1"/>
    </xf>
    <xf numFmtId="0" fontId="27" fillId="0" borderId="23" xfId="4" applyFont="1" applyBorder="1" applyAlignment="1">
      <alignment horizontal="right" vertical="center"/>
    </xf>
    <xf numFmtId="4" fontId="27" fillId="0" borderId="23" xfId="4" applyNumberFormat="1" applyFont="1" applyBorder="1" applyAlignment="1" applyProtection="1">
      <alignment horizontal="right" vertical="center"/>
      <protection locked="0"/>
    </xf>
    <xf numFmtId="4" fontId="27" fillId="0" borderId="23" xfId="4" applyNumberFormat="1" applyFont="1" applyBorder="1" applyAlignment="1">
      <alignment vertical="center" readingOrder="1"/>
    </xf>
    <xf numFmtId="0" fontId="27" fillId="0" borderId="23" xfId="4" applyFont="1" applyBorder="1" applyAlignment="1">
      <alignment vertical="center" readingOrder="1"/>
    </xf>
    <xf numFmtId="49" fontId="16" fillId="0" borderId="23" xfId="4" applyNumberFormat="1" applyFont="1" applyBorder="1" applyAlignment="1">
      <alignment horizontal="center" vertical="top"/>
    </xf>
    <xf numFmtId="0" fontId="21" fillId="0" borderId="0" xfId="3" applyFont="1" applyAlignment="1">
      <alignment horizontal="left" wrapText="1"/>
    </xf>
    <xf numFmtId="0" fontId="35" fillId="0" borderId="19" xfId="5" applyFont="1" applyBorder="1" applyAlignment="1">
      <alignment horizontal="left" wrapText="1"/>
    </xf>
    <xf numFmtId="0" fontId="35" fillId="0" borderId="0" xfId="5" applyFont="1" applyAlignment="1">
      <alignment horizontal="left" wrapText="1"/>
    </xf>
    <xf numFmtId="0" fontId="35" fillId="0" borderId="0" xfId="5" applyFont="1" applyAlignment="1">
      <alignment horizontal="right" wrapText="1"/>
    </xf>
    <xf numFmtId="0" fontId="35" fillId="0" borderId="0" xfId="5" applyFont="1" applyAlignment="1">
      <alignment horizontal="left" vertical="top" wrapText="1"/>
    </xf>
    <xf numFmtId="0" fontId="35" fillId="0" borderId="20" xfId="5" applyFont="1" applyBorder="1" applyAlignment="1">
      <alignment horizontal="left" vertical="top" wrapText="1"/>
    </xf>
    <xf numFmtId="0" fontId="35" fillId="0" borderId="0" xfId="5" applyFont="1" applyAlignment="1">
      <alignment horizontal="left" vertical="top" wrapText="1"/>
    </xf>
    <xf numFmtId="0" fontId="37" fillId="0" borderId="20" xfId="5" applyFont="1" applyBorder="1" applyAlignment="1">
      <alignment horizontal="center" vertical="top" wrapText="1"/>
    </xf>
    <xf numFmtId="0" fontId="38" fillId="0" borderId="0" xfId="5" applyFont="1" applyAlignment="1">
      <alignment horizontal="left" vertical="top" wrapText="1"/>
    </xf>
    <xf numFmtId="0" fontId="35" fillId="0" borderId="0" xfId="5" applyFont="1" applyAlignment="1">
      <alignment horizontal="left" vertical="top"/>
    </xf>
    <xf numFmtId="0" fontId="35" fillId="0" borderId="20" xfId="5" applyFont="1" applyBorder="1" applyAlignment="1">
      <alignment horizontal="center" vertical="top" wrapText="1"/>
    </xf>
    <xf numFmtId="0" fontId="38" fillId="0" borderId="0" xfId="5" applyFont="1" applyAlignment="1">
      <alignment horizontal="left" wrapText="1"/>
    </xf>
    <xf numFmtId="0" fontId="21" fillId="0" borderId="0" xfId="3" applyFont="1"/>
    <xf numFmtId="0" fontId="39" fillId="0" borderId="19" xfId="5" applyFont="1" applyBorder="1" applyAlignment="1">
      <alignment horizontal="left" wrapText="1"/>
    </xf>
    <xf numFmtId="0" fontId="39" fillId="0" borderId="15" xfId="5" applyFont="1" applyBorder="1" applyAlignment="1">
      <alignment horizontal="left" wrapText="1"/>
    </xf>
    <xf numFmtId="0" fontId="39" fillId="0" borderId="0" xfId="5" applyFont="1" applyAlignment="1">
      <alignment horizontal="left" wrapText="1"/>
    </xf>
    <xf numFmtId="0" fontId="39" fillId="0" borderId="0" xfId="5" applyFont="1" applyAlignment="1">
      <alignment horizontal="right" wrapText="1"/>
    </xf>
    <xf numFmtId="0" fontId="39" fillId="0" borderId="0" xfId="5" applyFont="1" applyAlignment="1">
      <alignment horizontal="left" vertical="top" wrapText="1"/>
    </xf>
    <xf numFmtId="0" fontId="40" fillId="0" borderId="20" xfId="5" applyFont="1" applyBorder="1" applyAlignment="1">
      <alignment horizontal="left" vertical="top" wrapText="1"/>
    </xf>
    <xf numFmtId="0" fontId="41" fillId="4" borderId="5" xfId="3" applyFont="1" applyFill="1" applyBorder="1"/>
    <xf numFmtId="4" fontId="41" fillId="4" borderId="0" xfId="3" applyNumberFormat="1" applyFont="1" applyFill="1"/>
    <xf numFmtId="0" fontId="41" fillId="4" borderId="7" xfId="3" applyFont="1" applyFill="1" applyBorder="1"/>
    <xf numFmtId="4" fontId="41" fillId="4" borderId="7" xfId="3" applyNumberFormat="1" applyFont="1" applyFill="1" applyBorder="1"/>
    <xf numFmtId="4" fontId="41" fillId="4" borderId="7" xfId="3" applyNumberFormat="1" applyFont="1" applyFill="1" applyBorder="1" applyAlignment="1">
      <alignment horizontal="right"/>
    </xf>
    <xf numFmtId="0" fontId="41" fillId="4" borderId="7" xfId="3" applyFont="1" applyFill="1" applyBorder="1" applyAlignment="1">
      <alignment horizontal="left"/>
    </xf>
    <xf numFmtId="0" fontId="19" fillId="4" borderId="7" xfId="5" applyFont="1" applyFill="1" applyBorder="1"/>
    <xf numFmtId="49" fontId="42" fillId="4" borderId="26" xfId="3" applyNumberFormat="1" applyFont="1" applyFill="1" applyBorder="1" applyAlignment="1">
      <alignment vertical="center" readingOrder="1"/>
    </xf>
    <xf numFmtId="0" fontId="43" fillId="0" borderId="0" xfId="3" applyFont="1"/>
    <xf numFmtId="0" fontId="43" fillId="4" borderId="29" xfId="3" applyFont="1" applyFill="1" applyBorder="1"/>
    <xf numFmtId="4" fontId="43" fillId="4" borderId="15" xfId="3" applyNumberFormat="1" applyFont="1" applyFill="1" applyBorder="1"/>
    <xf numFmtId="0" fontId="43" fillId="4" borderId="15" xfId="3" applyFont="1" applyFill="1" applyBorder="1"/>
    <xf numFmtId="4" fontId="43" fillId="4" borderId="15" xfId="3" applyNumberFormat="1" applyFont="1" applyFill="1" applyBorder="1" applyAlignment="1">
      <alignment horizontal="right"/>
    </xf>
    <xf numFmtId="0" fontId="43" fillId="4" borderId="15" xfId="3" applyFont="1" applyFill="1" applyBorder="1" applyAlignment="1">
      <alignment horizontal="left"/>
    </xf>
    <xf numFmtId="0" fontId="19" fillId="4" borderId="15" xfId="5" applyFont="1" applyFill="1" applyBorder="1"/>
    <xf numFmtId="49" fontId="44" fillId="4" borderId="24" xfId="3" applyNumberFormat="1" applyFont="1" applyFill="1" applyBorder="1" applyAlignment="1">
      <alignment horizontal="center" vertical="top"/>
    </xf>
    <xf numFmtId="0" fontId="45" fillId="0" borderId="0" xfId="3" applyFont="1"/>
    <xf numFmtId="0" fontId="45" fillId="0" borderId="16" xfId="3" applyFont="1" applyBorder="1"/>
    <xf numFmtId="0" fontId="45" fillId="0" borderId="16" xfId="3" applyFont="1" applyBorder="1" applyAlignment="1">
      <alignment horizontal="right"/>
    </xf>
    <xf numFmtId="0" fontId="45" fillId="0" borderId="16" xfId="3" applyFont="1" applyBorder="1" applyAlignment="1">
      <alignment horizontal="left"/>
    </xf>
    <xf numFmtId="0" fontId="46" fillId="0" borderId="16" xfId="3" applyFont="1" applyBorder="1" applyAlignment="1">
      <alignment horizontal="justify" vertical="top" readingOrder="1"/>
    </xf>
    <xf numFmtId="49" fontId="46" fillId="0" borderId="16" xfId="3" applyNumberFormat="1" applyFont="1" applyBorder="1" applyAlignment="1">
      <alignment horizontal="left" vertical="top"/>
    </xf>
    <xf numFmtId="0" fontId="47" fillId="0" borderId="0" xfId="3" applyFont="1"/>
    <xf numFmtId="4" fontId="40" fillId="0" borderId="8" xfId="3" applyNumberFormat="1" applyFont="1" applyBorder="1" applyAlignment="1">
      <alignment horizontal="center" wrapText="1"/>
    </xf>
    <xf numFmtId="4" fontId="40" fillId="0" borderId="8" xfId="3" applyNumberFormat="1" applyFont="1" applyBorder="1" applyAlignment="1">
      <alignment horizontal="right"/>
    </xf>
    <xf numFmtId="0" fontId="40" fillId="0" borderId="8" xfId="3" applyFont="1" applyBorder="1" applyAlignment="1">
      <alignment horizontal="left"/>
    </xf>
    <xf numFmtId="0" fontId="40" fillId="0" borderId="8" xfId="3" applyFont="1" applyBorder="1" applyAlignment="1">
      <alignment horizontal="center" vertical="top" readingOrder="1"/>
    </xf>
    <xf numFmtId="49" fontId="40" fillId="0" borderId="8" xfId="3" applyNumberFormat="1" applyFont="1" applyBorder="1" applyAlignment="1">
      <alignment horizontal="justify" vertical="top"/>
    </xf>
    <xf numFmtId="0" fontId="48" fillId="0" borderId="0" xfId="3" applyFont="1"/>
    <xf numFmtId="0" fontId="45" fillId="0" borderId="0" xfId="3" applyFont="1" applyAlignment="1">
      <alignment horizontal="right"/>
    </xf>
    <xf numFmtId="0" fontId="45" fillId="0" borderId="0" xfId="3" applyFont="1" applyAlignment="1">
      <alignment horizontal="left"/>
    </xf>
    <xf numFmtId="0" fontId="46" fillId="0" borderId="0" xfId="3" applyFont="1" applyAlignment="1">
      <alignment horizontal="justify" vertical="top" readingOrder="1"/>
    </xf>
    <xf numFmtId="49" fontId="46" fillId="0" borderId="0" xfId="3" applyNumberFormat="1" applyFont="1" applyAlignment="1">
      <alignment horizontal="left" vertical="top"/>
    </xf>
    <xf numFmtId="0" fontId="49" fillId="0" borderId="0" xfId="3" applyFont="1" applyAlignment="1">
      <alignment horizontal="left"/>
    </xf>
    <xf numFmtId="0" fontId="50" fillId="0" borderId="0" xfId="3" applyFont="1" applyAlignment="1">
      <alignment horizontal="right"/>
    </xf>
    <xf numFmtId="0" fontId="50" fillId="0" borderId="0" xfId="3" applyFont="1" applyAlignment="1">
      <alignment horizontal="left"/>
    </xf>
    <xf numFmtId="0" fontId="51" fillId="0" borderId="0" xfId="3" applyFont="1" applyAlignment="1">
      <alignment horizontal="justify" vertical="top" readingOrder="1"/>
    </xf>
    <xf numFmtId="49" fontId="51" fillId="0" borderId="0" xfId="3" applyNumberFormat="1" applyFont="1" applyAlignment="1">
      <alignment horizontal="left" vertical="top"/>
    </xf>
    <xf numFmtId="0" fontId="49" fillId="0" borderId="30" xfId="3" applyFont="1" applyBorder="1" applyAlignment="1">
      <alignment horizontal="right"/>
    </xf>
    <xf numFmtId="0" fontId="52" fillId="0" borderId="31" xfId="3" applyFont="1" applyBorder="1"/>
    <xf numFmtId="0" fontId="50" fillId="0" borderId="32" xfId="3" applyFont="1" applyBorder="1" applyAlignment="1">
      <alignment horizontal="right"/>
    </xf>
    <xf numFmtId="0" fontId="50" fillId="0" borderId="33" xfId="3" applyFont="1" applyBorder="1" applyAlignment="1">
      <alignment horizontal="left"/>
    </xf>
    <xf numFmtId="0" fontId="50" fillId="0" borderId="34" xfId="3" applyFont="1" applyBorder="1" applyAlignment="1">
      <alignment horizontal="justify" vertical="top" readingOrder="1"/>
    </xf>
    <xf numFmtId="49" fontId="53" fillId="0" borderId="7" xfId="3" applyNumberFormat="1" applyFont="1" applyBorder="1" applyAlignment="1">
      <alignment horizontal="left" vertical="top"/>
    </xf>
    <xf numFmtId="4" fontId="4" fillId="7" borderId="0" xfId="0" applyNumberFormat="1" applyFont="1" applyFill="1" applyAlignment="1" applyProtection="1">
      <alignment horizontal="right" vertical="top"/>
      <protection locked="0"/>
    </xf>
    <xf numFmtId="4" fontId="4" fillId="7" borderId="0" xfId="0" applyNumberFormat="1" applyFont="1" applyFill="1" applyAlignment="1" applyProtection="1">
      <alignment horizontal="right" vertical="top" wrapText="1"/>
      <protection locked="0"/>
    </xf>
    <xf numFmtId="4" fontId="8" fillId="0" borderId="0" xfId="0" applyNumberFormat="1" applyFont="1" applyAlignment="1">
      <alignment vertical="top"/>
    </xf>
    <xf numFmtId="4" fontId="55" fillId="0" borderId="0" xfId="0" applyNumberFormat="1" applyFont="1" applyAlignment="1">
      <alignment vertical="top"/>
    </xf>
    <xf numFmtId="4" fontId="4" fillId="0" borderId="0" xfId="0" applyNumberFormat="1" applyFont="1" applyFill="1" applyAlignment="1">
      <alignment horizontal="right" vertical="top" wrapText="1"/>
    </xf>
    <xf numFmtId="0" fontId="55" fillId="0" borderId="0" xfId="0" applyFont="1" applyAlignment="1">
      <alignment vertical="top"/>
    </xf>
    <xf numFmtId="4" fontId="56" fillId="0" borderId="0" xfId="0" applyNumberFormat="1" applyFont="1" applyAlignment="1">
      <alignment vertical="top"/>
    </xf>
    <xf numFmtId="0" fontId="57" fillId="0" borderId="20" xfId="0" applyFont="1" applyBorder="1" applyAlignment="1">
      <alignment vertical="top"/>
    </xf>
    <xf numFmtId="0" fontId="57" fillId="0" borderId="20" xfId="0" applyFont="1" applyBorder="1" applyAlignment="1">
      <alignment wrapText="1"/>
    </xf>
    <xf numFmtId="0" fontId="57" fillId="0" borderId="20" xfId="0" applyFont="1" applyBorder="1"/>
    <xf numFmtId="4" fontId="57" fillId="7" borderId="18" xfId="0" applyNumberFormat="1" applyFont="1" applyFill="1" applyBorder="1" applyProtection="1">
      <protection locked="0"/>
    </xf>
    <xf numFmtId="4" fontId="57" fillId="0" borderId="18" xfId="0" applyNumberFormat="1" applyFont="1" applyBorder="1"/>
    <xf numFmtId="4" fontId="57" fillId="0" borderId="18" xfId="3" applyNumberFormat="1" applyFont="1" applyBorder="1"/>
    <xf numFmtId="0" fontId="58" fillId="0" borderId="18" xfId="3" applyFont="1" applyBorder="1"/>
    <xf numFmtId="4" fontId="57" fillId="7" borderId="20" xfId="0" applyNumberFormat="1" applyFont="1" applyFill="1" applyBorder="1" applyProtection="1">
      <protection locked="0"/>
    </xf>
    <xf numFmtId="0" fontId="58" fillId="0" borderId="20" xfId="3" applyFont="1" applyBorder="1"/>
    <xf numFmtId="0" fontId="57" fillId="0" borderId="20" xfId="0" applyFont="1" applyBorder="1" applyAlignment="1">
      <alignment vertical="top" wrapText="1"/>
    </xf>
    <xf numFmtId="0" fontId="57" fillId="0" borderId="20" xfId="5" applyFont="1" applyBorder="1" applyAlignment="1">
      <alignment horizontal="center" vertical="center"/>
    </xf>
    <xf numFmtId="4" fontId="57" fillId="0" borderId="18" xfId="5" applyNumberFormat="1" applyFont="1" applyBorder="1" applyAlignment="1">
      <alignment vertical="center" readingOrder="1"/>
    </xf>
    <xf numFmtId="4" fontId="57" fillId="0" borderId="18" xfId="5" applyNumberFormat="1" applyFont="1" applyBorder="1" applyAlignment="1">
      <alignment horizontal="right"/>
    </xf>
    <xf numFmtId="0" fontId="57" fillId="0" borderId="19" xfId="5" applyFont="1" applyBorder="1" applyAlignment="1">
      <alignment horizontal="right" vertical="center"/>
    </xf>
    <xf numFmtId="0" fontId="57" fillId="0" borderId="18" xfId="0" applyFont="1" applyBorder="1"/>
    <xf numFmtId="4" fontId="57" fillId="0" borderId="19" xfId="0" applyNumberFormat="1" applyFont="1" applyBorder="1"/>
    <xf numFmtId="0" fontId="57" fillId="0" borderId="0" xfId="0" applyFont="1" applyBorder="1" applyAlignment="1">
      <alignment vertical="top" wrapText="1"/>
    </xf>
    <xf numFmtId="0" fontId="57" fillId="0" borderId="0" xfId="0" applyFont="1" applyBorder="1"/>
    <xf numFmtId="4" fontId="57" fillId="0" borderId="20" xfId="5" applyNumberFormat="1" applyFont="1" applyBorder="1" applyAlignment="1">
      <alignment vertical="center" readingOrder="1"/>
    </xf>
    <xf numFmtId="4" fontId="57" fillId="0" borderId="20" xfId="5" applyNumberFormat="1" applyFont="1" applyBorder="1" applyAlignment="1">
      <alignment horizontal="right"/>
    </xf>
    <xf numFmtId="0" fontId="57" fillId="0" borderId="18" xfId="5" applyFont="1" applyBorder="1" applyAlignment="1">
      <alignment horizontal="right" vertical="center"/>
    </xf>
    <xf numFmtId="4" fontId="57" fillId="0" borderId="20" xfId="0" applyNumberFormat="1" applyFont="1" applyFill="1" applyBorder="1" applyProtection="1">
      <protection locked="0"/>
    </xf>
    <xf numFmtId="0" fontId="57" fillId="0" borderId="0" xfId="0" applyFont="1" applyBorder="1" applyAlignment="1">
      <alignment wrapText="1"/>
    </xf>
    <xf numFmtId="4" fontId="57" fillId="0" borderId="20" xfId="0" applyNumberFormat="1" applyFont="1" applyBorder="1"/>
    <xf numFmtId="4" fontId="13" fillId="7" borderId="20" xfId="5" applyNumberFormat="1" applyFont="1" applyFill="1" applyBorder="1" applyAlignment="1" applyProtection="1">
      <alignment horizontal="right"/>
      <protection locked="0"/>
    </xf>
    <xf numFmtId="165" fontId="13" fillId="7" borderId="19" xfId="8" applyNumberFormat="1" applyFont="1" applyFill="1" applyBorder="1" applyAlignment="1" applyProtection="1">
      <alignment horizontal="right"/>
      <protection locked="0"/>
    </xf>
    <xf numFmtId="4" fontId="22" fillId="7" borderId="0" xfId="5" applyNumberFormat="1" applyFont="1" applyFill="1" applyAlignment="1" applyProtection="1">
      <alignment horizontal="right"/>
      <protection locked="0"/>
    </xf>
    <xf numFmtId="4" fontId="29" fillId="7" borderId="18" xfId="5" applyNumberFormat="1" applyFont="1" applyFill="1" applyBorder="1" applyAlignment="1" applyProtection="1">
      <alignment horizontal="right"/>
      <protection locked="0"/>
    </xf>
    <xf numFmtId="4" fontId="22" fillId="7" borderId="18" xfId="5" applyNumberFormat="1" applyFont="1" applyFill="1" applyBorder="1" applyAlignment="1" applyProtection="1">
      <alignment horizontal="right" wrapText="1"/>
      <protection locked="0"/>
    </xf>
    <xf numFmtId="4" fontId="22" fillId="7" borderId="18" xfId="5" applyNumberFormat="1" applyFont="1" applyFill="1" applyBorder="1" applyAlignment="1" applyProtection="1">
      <alignment horizontal="right"/>
      <protection locked="0"/>
    </xf>
    <xf numFmtId="4" fontId="29" fillId="7" borderId="0" xfId="5" applyNumberFormat="1" applyFont="1" applyFill="1" applyAlignment="1" applyProtection="1">
      <alignment horizontal="right"/>
      <protection locked="0"/>
    </xf>
    <xf numFmtId="4" fontId="22" fillId="7" borderId="20" xfId="5" applyNumberFormat="1" applyFont="1" applyFill="1" applyBorder="1" applyAlignment="1" applyProtection="1">
      <alignment horizontal="right"/>
      <protection locked="0"/>
    </xf>
    <xf numFmtId="4" fontId="29" fillId="7" borderId="19" xfId="5" applyNumberFormat="1" applyFont="1" applyFill="1" applyBorder="1" applyAlignment="1" applyProtection="1">
      <alignment horizontal="right"/>
      <protection locked="0"/>
    </xf>
    <xf numFmtId="4" fontId="13" fillId="7" borderId="18" xfId="5" applyNumberFormat="1" applyFont="1" applyFill="1" applyBorder="1" applyAlignment="1" applyProtection="1">
      <alignment horizontal="right"/>
      <protection locked="0"/>
    </xf>
    <xf numFmtId="2" fontId="13" fillId="7" borderId="18" xfId="8" applyNumberFormat="1" applyFont="1" applyFill="1" applyBorder="1" applyAlignment="1" applyProtection="1">
      <alignment horizontal="right"/>
      <protection locked="0"/>
    </xf>
    <xf numFmtId="4" fontId="17" fillId="0" borderId="3" xfId="0" applyNumberFormat="1" applyFont="1" applyBorder="1"/>
    <xf numFmtId="0" fontId="26" fillId="3" borderId="16" xfId="3" applyFont="1" applyFill="1" applyBorder="1"/>
    <xf numFmtId="14" fontId="59" fillId="0" borderId="0" xfId="0" applyNumberFormat="1" applyFont="1" applyAlignment="1">
      <alignment horizontal="justify" vertical="top"/>
    </xf>
    <xf numFmtId="0" fontId="59" fillId="0" borderId="0" xfId="0" applyFont="1" applyAlignment="1">
      <alignment horizontal="justify" vertical="top"/>
    </xf>
    <xf numFmtId="0" fontId="59" fillId="0" borderId="0" xfId="0" applyFont="1" applyAlignment="1">
      <alignment horizontal="justify" vertical="top" wrapText="1"/>
    </xf>
    <xf numFmtId="0" fontId="60" fillId="0" borderId="0" xfId="0" applyFont="1" applyAlignment="1">
      <alignment horizontal="justify" vertical="top" wrapText="1"/>
    </xf>
  </cellXfs>
  <cellStyles count="13">
    <cellStyle name="Excel Built-in Normal" xfId="1" xr:uid="{00000000-0005-0000-0000-000000000000}"/>
    <cellStyle name="Navadno" xfId="0" builtinId="0"/>
    <cellStyle name="Navadno 2" xfId="5" xr:uid="{BC2C8D4F-4018-4C4F-A497-619D1511808F}"/>
    <cellStyle name="Navadno 2 10" xfId="10" xr:uid="{15FDC155-6428-4FE1-BF2A-DE05EE77FC75}"/>
    <cellStyle name="Navadno 2 2" xfId="12" xr:uid="{E7BD41A7-CFC5-4D79-B720-4AC8830CF892}"/>
    <cellStyle name="Navadno 3" xfId="6" xr:uid="{821C8CCE-AB88-4753-AAA3-77771211B725}"/>
    <cellStyle name="Navadno 3 3 3 2" xfId="7" xr:uid="{528B1878-F879-4B60-89E7-534787250012}"/>
    <cellStyle name="Navadno 4" xfId="3" xr:uid="{0EB1DB05-4B54-42FB-9C86-DC19F8DB66DA}"/>
    <cellStyle name="Navadno 4 2" xfId="4" xr:uid="{7CB3DA27-9205-41C8-BFFE-C9C8DAE7B0D0}"/>
    <cellStyle name="Navadno 7" xfId="9" xr:uid="{9D8ED763-5342-4ECD-9470-3588197A09A7}"/>
    <cellStyle name="Normal 2" xfId="11" xr:uid="{0C0D322A-D6D7-470F-8187-AD63970C4709}"/>
    <cellStyle name="Normal_Sheet1" xfId="2" xr:uid="{00000000-0005-0000-0000-000002000000}"/>
    <cellStyle name="Valuta 2" xfId="8" xr:uid="{54C2EDC7-6CA6-403E-91D6-DBE118F296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933450</xdr:colOff>
      <xdr:row>0</xdr:row>
      <xdr:rowOff>0</xdr:rowOff>
    </xdr:from>
    <xdr:ext cx="1335553" cy="415565"/>
    <xdr:pic>
      <xdr:nvPicPr>
        <xdr:cNvPr id="2" name="Slika 1">
          <a:extLst>
            <a:ext uri="{FF2B5EF4-FFF2-40B4-BE49-F238E27FC236}">
              <a16:creationId xmlns:a16="http://schemas.microsoft.com/office/drawing/2014/main" id="{BA0461A0-B38F-48E2-94E2-ED59CC14BA82}"/>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4000"/>
                  </a14:imgEffect>
                </a14:imgLayer>
              </a14:imgProps>
            </a:ext>
            <a:ext uri="{28A0092B-C50C-407E-A947-70E740481C1C}">
              <a14:useLocalDpi xmlns:a14="http://schemas.microsoft.com/office/drawing/2010/main" val="0"/>
            </a:ext>
          </a:extLst>
        </a:blip>
        <a:stretch>
          <a:fillRect/>
        </a:stretch>
      </xdr:blipFill>
      <xdr:spPr>
        <a:xfrm>
          <a:off x="4467225" y="0"/>
          <a:ext cx="1335553" cy="415565"/>
        </a:xfrm>
        <a:prstGeom prst="rect">
          <a:avLst/>
        </a:prstGeom>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E0A27-0677-4E7C-B757-632566849515}">
  <dimension ref="B1:F27"/>
  <sheetViews>
    <sheetView view="pageBreakPreview" zoomScale="85" zoomScaleNormal="100" zoomScaleSheetLayoutView="85" workbookViewId="0">
      <selection activeCell="C12" sqref="C12"/>
    </sheetView>
  </sheetViews>
  <sheetFormatPr defaultRowHeight="12.75"/>
  <cols>
    <col min="2" max="2" width="3.83203125" customWidth="1"/>
    <col min="3" max="3" width="38.83203125" customWidth="1"/>
    <col min="4" max="6" width="22.83203125" customWidth="1"/>
  </cols>
  <sheetData>
    <row r="1" spans="2:6">
      <c r="C1" s="425" t="s">
        <v>63</v>
      </c>
    </row>
    <row r="2" spans="2:6" ht="38.25">
      <c r="C2" s="425" t="s">
        <v>61</v>
      </c>
    </row>
    <row r="3" spans="2:6">
      <c r="C3" s="426"/>
    </row>
    <row r="4" spans="2:6">
      <c r="C4" s="424" t="s">
        <v>0</v>
      </c>
    </row>
    <row r="5" spans="2:6" ht="38.25">
      <c r="C5" s="425" t="s">
        <v>61</v>
      </c>
    </row>
    <row r="6" spans="2:6">
      <c r="C6" s="424"/>
    </row>
    <row r="7" spans="2:6">
      <c r="C7" s="424" t="s">
        <v>1</v>
      </c>
    </row>
    <row r="8" spans="2:6">
      <c r="C8" s="425" t="s">
        <v>467</v>
      </c>
    </row>
    <row r="9" spans="2:6" ht="16.5">
      <c r="C9" s="20"/>
    </row>
    <row r="10" spans="2:6">
      <c r="C10" s="424" t="s">
        <v>2</v>
      </c>
    </row>
    <row r="11" spans="2:6">
      <c r="C11" s="423">
        <v>45118</v>
      </c>
    </row>
    <row r="12" spans="2:6">
      <c r="C12" s="423"/>
    </row>
    <row r="13" spans="2:6">
      <c r="C13" s="423"/>
    </row>
    <row r="16" spans="2:6" ht="18">
      <c r="B16" s="108"/>
      <c r="C16" s="107" t="s">
        <v>466</v>
      </c>
      <c r="D16" s="422" t="s">
        <v>445</v>
      </c>
      <c r="E16" s="422" t="s">
        <v>446</v>
      </c>
      <c r="F16" s="422" t="s">
        <v>447</v>
      </c>
    </row>
    <row r="17" spans="2:6" ht="13.5" thickBot="1">
      <c r="B17" s="101"/>
      <c r="C17" s="100"/>
      <c r="D17" s="97"/>
      <c r="E17" s="96"/>
      <c r="F17" s="95"/>
    </row>
    <row r="18" spans="2:6" ht="16.5" thickTop="1">
      <c r="B18" s="91"/>
      <c r="C18" s="90" t="s">
        <v>465</v>
      </c>
      <c r="D18" s="93">
        <f>'Popis GO'!F39</f>
        <v>0</v>
      </c>
      <c r="E18" s="93">
        <f>'Popis GO'!G39</f>
        <v>0</v>
      </c>
      <c r="F18" s="93">
        <f>'Popis GO'!H39</f>
        <v>0</v>
      </c>
    </row>
    <row r="19" spans="2:6" ht="15.75">
      <c r="B19" s="91"/>
      <c r="C19" s="90"/>
      <c r="D19" s="86"/>
      <c r="E19" s="86"/>
      <c r="F19" s="86"/>
    </row>
    <row r="20" spans="2:6" ht="15.75">
      <c r="B20" s="91"/>
      <c r="C20" s="90" t="s">
        <v>403</v>
      </c>
      <c r="D20" s="93">
        <f>Prezračevanje!F502</f>
        <v>0</v>
      </c>
      <c r="E20" s="93">
        <f>Prezračevanje!G502</f>
        <v>0</v>
      </c>
      <c r="F20" s="93">
        <f>Prezračevanje!H502</f>
        <v>0</v>
      </c>
    </row>
    <row r="21" spans="2:6" ht="16.5" thickBot="1">
      <c r="B21" s="91"/>
      <c r="C21" s="90"/>
      <c r="D21" s="86"/>
      <c r="E21" s="86"/>
      <c r="F21" s="86"/>
    </row>
    <row r="22" spans="2:6" ht="17.25" thickTop="1" thickBot="1">
      <c r="B22" s="85"/>
      <c r="C22" s="84" t="s">
        <v>464</v>
      </c>
      <c r="D22" s="80">
        <f>SUM(D18:D21)</f>
        <v>0</v>
      </c>
      <c r="E22" s="80">
        <f>SUM(E18:E21)</f>
        <v>0</v>
      </c>
      <c r="F22" s="80">
        <f>SUM(F18:F21)</f>
        <v>0</v>
      </c>
    </row>
    <row r="23" spans="2:6" ht="16.5" thickTop="1" thickBot="1">
      <c r="B23" s="77"/>
      <c r="C23" s="60"/>
      <c r="D23" s="78"/>
      <c r="E23" s="73"/>
      <c r="F23" s="73"/>
    </row>
    <row r="24" spans="2:6" ht="17.25" thickTop="1" thickBot="1">
      <c r="B24" s="72"/>
      <c r="C24" s="71" t="s">
        <v>228</v>
      </c>
      <c r="D24" s="68">
        <f>D22*0.22</f>
        <v>0</v>
      </c>
      <c r="E24" s="68"/>
      <c r="F24" s="68">
        <f>F22*0.22+E22*0.22</f>
        <v>0</v>
      </c>
    </row>
    <row r="25" spans="2:6" ht="17.25" thickTop="1" thickBot="1">
      <c r="B25" s="77"/>
      <c r="C25" s="60"/>
      <c r="D25" s="421"/>
      <c r="E25" s="73"/>
      <c r="F25" s="73"/>
    </row>
    <row r="26" spans="2:6" ht="17.25" thickTop="1" thickBot="1">
      <c r="B26" s="72"/>
      <c r="C26" s="71" t="s">
        <v>463</v>
      </c>
      <c r="D26" s="68">
        <f>D22+D24</f>
        <v>0</v>
      </c>
      <c r="E26" s="68">
        <f>E22+E24</f>
        <v>0</v>
      </c>
      <c r="F26" s="68">
        <f>F22+F24</f>
        <v>0</v>
      </c>
    </row>
    <row r="27" spans="2:6" ht="13.5" thickTop="1"/>
  </sheetData>
  <sheetProtection algorithmName="SHA-512" hashValue="C0XXjIL2oKj1zma8274R+0xoebYfqZzYAy0w+WSbewrgzUm8SgOQ7hkuDyljDBaNMRXqoYjwe5gvUtPjYhDN4w==" saltValue="zPVmUMfIlSa/dGN1WVwi8A==" spinCount="100000" sheet="1" objects="1" scenarios="1"/>
  <pageMargins left="0.7" right="0.7" top="0.75" bottom="0.75" header="0.3" footer="0.3"/>
  <pageSetup paperSize="9" scale="74"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5"/>
  <sheetViews>
    <sheetView showZeros="0" view="pageBreakPreview" topLeftCell="A31" zoomScaleSheetLayoutView="100" workbookViewId="0">
      <selection activeCell="A2" sqref="A2"/>
    </sheetView>
  </sheetViews>
  <sheetFormatPr defaultColWidth="9.1640625" defaultRowHeight="15.75"/>
  <cols>
    <col min="1" max="1" width="5.83203125" style="2" customWidth="1"/>
    <col min="2" max="2" width="85.83203125" style="11" customWidth="1"/>
    <col min="3" max="3" width="9.5" style="6" customWidth="1"/>
    <col min="4" max="4" width="3.33203125" style="5" customWidth="1"/>
    <col min="5" max="5" width="12.5" style="6" customWidth="1"/>
    <col min="6" max="6" width="15.5" style="6" customWidth="1"/>
    <col min="7" max="16384" width="9.1640625" style="7"/>
  </cols>
  <sheetData>
    <row r="2" spans="1:6">
      <c r="B2" s="3" t="s">
        <v>63</v>
      </c>
      <c r="C2" s="4"/>
    </row>
    <row r="3" spans="1:6" ht="31.5">
      <c r="B3" s="8" t="s">
        <v>61</v>
      </c>
      <c r="C3" s="4"/>
    </row>
    <row r="4" spans="1:6">
      <c r="B4" s="9"/>
      <c r="C4" s="4"/>
    </row>
    <row r="5" spans="1:6">
      <c r="B5" s="10" t="s">
        <v>0</v>
      </c>
      <c r="C5" s="4"/>
    </row>
    <row r="6" spans="1:6" ht="31.5">
      <c r="B6" s="8" t="s">
        <v>61</v>
      </c>
      <c r="C6" s="4"/>
    </row>
    <row r="7" spans="1:6">
      <c r="C7" s="4"/>
    </row>
    <row r="8" spans="1:6">
      <c r="B8" s="10" t="s">
        <v>1</v>
      </c>
      <c r="C8" s="4"/>
    </row>
    <row r="9" spans="1:6">
      <c r="B9" s="8" t="s">
        <v>62</v>
      </c>
      <c r="C9" s="4"/>
    </row>
    <row r="10" spans="1:6">
      <c r="C10" s="4"/>
    </row>
    <row r="11" spans="1:6">
      <c r="B11" s="11" t="s">
        <v>2</v>
      </c>
      <c r="C11" s="4"/>
    </row>
    <row r="12" spans="1:6">
      <c r="B12" s="12">
        <v>45012</v>
      </c>
      <c r="C12" s="4"/>
    </row>
    <row r="13" spans="1:6">
      <c r="A13" s="13"/>
      <c r="B13" s="9"/>
    </row>
    <row r="14" spans="1:6">
      <c r="A14" s="13"/>
      <c r="B14" s="9" t="s">
        <v>71</v>
      </c>
    </row>
    <row r="15" spans="1:6" ht="47.25">
      <c r="A15" s="14"/>
      <c r="B15" s="8" t="s">
        <v>64</v>
      </c>
      <c r="C15" s="8"/>
      <c r="D15" s="8"/>
      <c r="E15" s="8"/>
      <c r="F15" s="8"/>
    </row>
    <row r="16" spans="1:6" ht="126">
      <c r="A16" s="14"/>
      <c r="B16" s="8" t="s">
        <v>209</v>
      </c>
      <c r="C16" s="8"/>
      <c r="D16" s="8"/>
      <c r="E16" s="8"/>
      <c r="F16" s="8"/>
    </row>
    <row r="17" spans="1:6" ht="47.25">
      <c r="A17" s="14"/>
      <c r="B17" s="8" t="s">
        <v>12</v>
      </c>
      <c r="C17" s="8"/>
      <c r="D17" s="8"/>
      <c r="E17" s="8"/>
      <c r="F17" s="8"/>
    </row>
    <row r="18" spans="1:6" ht="47.25">
      <c r="A18" s="14"/>
      <c r="B18" s="8" t="s">
        <v>210</v>
      </c>
      <c r="C18" s="8"/>
      <c r="D18" s="8"/>
      <c r="E18" s="8"/>
      <c r="F18" s="8"/>
    </row>
    <row r="19" spans="1:6">
      <c r="A19" s="14"/>
      <c r="B19" s="8" t="s">
        <v>13</v>
      </c>
      <c r="C19" s="8"/>
      <c r="D19" s="8"/>
      <c r="E19" s="8"/>
      <c r="F19" s="8"/>
    </row>
    <row r="20" spans="1:6">
      <c r="A20" s="14"/>
      <c r="B20" s="8" t="s">
        <v>14</v>
      </c>
      <c r="C20" s="8"/>
      <c r="D20" s="8"/>
      <c r="E20" s="8"/>
      <c r="F20" s="8"/>
    </row>
    <row r="21" spans="1:6" ht="47.25">
      <c r="A21" s="14"/>
      <c r="B21" s="8" t="s">
        <v>15</v>
      </c>
      <c r="C21" s="8"/>
      <c r="D21" s="8"/>
      <c r="E21" s="8"/>
      <c r="F21" s="8"/>
    </row>
    <row r="22" spans="1:6">
      <c r="A22" s="14"/>
      <c r="B22" s="8" t="s">
        <v>66</v>
      </c>
      <c r="C22" s="8"/>
      <c r="D22" s="8"/>
      <c r="E22" s="8"/>
      <c r="F22" s="8"/>
    </row>
    <row r="23" spans="1:6">
      <c r="A23" s="14"/>
      <c r="B23" s="8" t="s">
        <v>65</v>
      </c>
      <c r="C23" s="8"/>
      <c r="D23" s="8"/>
      <c r="E23" s="8"/>
      <c r="F23" s="8"/>
    </row>
    <row r="24" spans="1:6" ht="31.5">
      <c r="A24" s="14"/>
      <c r="B24" s="8" t="s">
        <v>67</v>
      </c>
      <c r="C24" s="8"/>
      <c r="D24" s="8"/>
      <c r="E24" s="8"/>
      <c r="F24" s="8"/>
    </row>
    <row r="25" spans="1:6">
      <c r="A25" s="14"/>
      <c r="B25" s="8" t="s">
        <v>68</v>
      </c>
      <c r="C25" s="8"/>
      <c r="D25" s="8"/>
      <c r="E25" s="8"/>
      <c r="F25" s="8"/>
    </row>
    <row r="26" spans="1:6">
      <c r="A26" s="14"/>
      <c r="B26" s="8" t="s">
        <v>69</v>
      </c>
      <c r="C26" s="8"/>
      <c r="D26" s="8"/>
      <c r="E26" s="8"/>
      <c r="F26" s="8"/>
    </row>
    <row r="27" spans="1:6" ht="47.25">
      <c r="A27" s="14"/>
      <c r="B27" s="8" t="s">
        <v>70</v>
      </c>
      <c r="C27" s="8"/>
      <c r="D27" s="8"/>
      <c r="E27" s="8"/>
      <c r="F27" s="8"/>
    </row>
    <row r="28" spans="1:6" ht="78.75">
      <c r="A28" s="14"/>
      <c r="B28" s="8" t="s">
        <v>16</v>
      </c>
      <c r="C28" s="8"/>
      <c r="D28" s="8"/>
      <c r="E28" s="8"/>
      <c r="F28" s="8"/>
    </row>
    <row r="29" spans="1:6" ht="47.25">
      <c r="A29" s="14"/>
      <c r="B29" s="8" t="s">
        <v>17</v>
      </c>
      <c r="C29" s="8"/>
      <c r="D29" s="8"/>
      <c r="E29" s="8"/>
      <c r="F29" s="8"/>
    </row>
    <row r="30" spans="1:6" ht="31.5">
      <c r="A30" s="14"/>
      <c r="B30" s="8" t="s">
        <v>18</v>
      </c>
      <c r="C30" s="8"/>
      <c r="D30" s="8"/>
      <c r="E30" s="8"/>
      <c r="F30" s="8"/>
    </row>
    <row r="31" spans="1:6" ht="31.5">
      <c r="A31" s="14"/>
      <c r="B31" s="8" t="s">
        <v>19</v>
      </c>
      <c r="C31" s="8"/>
      <c r="D31" s="8"/>
      <c r="E31" s="8"/>
      <c r="F31" s="8"/>
    </row>
    <row r="32" spans="1:6" ht="31.5">
      <c r="A32" s="14"/>
      <c r="B32" s="8" t="s">
        <v>20</v>
      </c>
      <c r="C32" s="8"/>
      <c r="D32" s="8"/>
      <c r="E32" s="8"/>
      <c r="F32" s="8"/>
    </row>
    <row r="33" spans="1:6">
      <c r="A33" s="14"/>
      <c r="B33" s="8" t="s">
        <v>21</v>
      </c>
      <c r="C33" s="8"/>
      <c r="D33" s="8"/>
      <c r="E33" s="8"/>
      <c r="F33" s="8"/>
    </row>
    <row r="34" spans="1:6" ht="47.25">
      <c r="A34" s="14"/>
      <c r="B34" s="8" t="s">
        <v>22</v>
      </c>
      <c r="C34" s="8"/>
      <c r="D34" s="8"/>
      <c r="E34" s="8"/>
      <c r="F34" s="8"/>
    </row>
    <row r="35" spans="1:6" ht="47.25">
      <c r="A35" s="14"/>
      <c r="B35" s="8" t="s">
        <v>72</v>
      </c>
      <c r="C35" s="8"/>
      <c r="D35" s="8"/>
      <c r="E35" s="8"/>
      <c r="F35" s="8"/>
    </row>
  </sheetData>
  <sheetProtection algorithmName="SHA-512" hashValue="8qMLqJ4A1hSD2VKPhVfIKOfIDaTHU/siQdF6f7jkZkc5U1mIWY4cLUsDIIOxwxhc5IiuBPO7YMDVK+67JBvdGg==" saltValue="vM6ti2xQ5h+VtuMd3DtoRQ==" spinCount="100000" sheet="1" selectLockedCells="1" selectUnlockedCells="1"/>
  <pageMargins left="0.98402777777777772" right="0.47222222222222221" top="0.90694444444444433" bottom="0.86597222222222225" header="0.51180555555555551" footer="0.51180555555555551"/>
  <pageSetup paperSize="9" scale="96" firstPageNumber="0" orientation="portrait" horizontalDpi="300" verticalDpi="300" r:id="rId1"/>
  <headerFooter alignWithMargins="0">
    <oddHeader>&amp;C &amp;P/&amp;N&amp;R&amp;5&amp;F</oddHeader>
  </headerFooter>
  <rowBreaks count="1" manualBreakCount="1">
    <brk id="13"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205"/>
  <sheetViews>
    <sheetView showZeros="0" view="pageBreakPreview" topLeftCell="A24" zoomScaleSheetLayoutView="100" workbookViewId="0">
      <selection activeCell="E50" sqref="E50"/>
    </sheetView>
  </sheetViews>
  <sheetFormatPr defaultColWidth="9.1640625" defaultRowHeight="16.5"/>
  <cols>
    <col min="1" max="1" width="5.83203125" style="15" customWidth="1"/>
    <col min="2" max="2" width="64.83203125" style="20" customWidth="1"/>
    <col min="3" max="3" width="6.5" style="17" customWidth="1"/>
    <col min="4" max="4" width="11.1640625" style="17" customWidth="1"/>
    <col min="5" max="6" width="16.6640625" style="17" customWidth="1"/>
    <col min="7" max="7" width="18" style="18" customWidth="1"/>
    <col min="8" max="8" width="17" style="18" customWidth="1"/>
    <col min="9" max="16384" width="9.1640625" style="18"/>
  </cols>
  <sheetData>
    <row r="2" spans="1:8">
      <c r="B2" s="1" t="s">
        <v>63</v>
      </c>
      <c r="C2" s="16"/>
    </row>
    <row r="3" spans="1:8" ht="33">
      <c r="B3" s="1" t="s">
        <v>61</v>
      </c>
      <c r="C3" s="16"/>
    </row>
    <row r="4" spans="1:8">
      <c r="B4" s="19"/>
      <c r="C4" s="16"/>
    </row>
    <row r="5" spans="1:8">
      <c r="B5" s="20" t="s">
        <v>0</v>
      </c>
      <c r="C5" s="16"/>
    </row>
    <row r="6" spans="1:8" ht="33">
      <c r="B6" s="1" t="s">
        <v>61</v>
      </c>
      <c r="C6" s="16"/>
    </row>
    <row r="7" spans="1:8">
      <c r="C7" s="16"/>
    </row>
    <row r="8" spans="1:8">
      <c r="B8" s="20" t="s">
        <v>1</v>
      </c>
      <c r="C8" s="16"/>
    </row>
    <row r="9" spans="1:8" ht="33">
      <c r="B9" s="1" t="s">
        <v>62</v>
      </c>
      <c r="C9" s="16"/>
    </row>
    <row r="10" spans="1:8">
      <c r="C10" s="16"/>
    </row>
    <row r="11" spans="1:8">
      <c r="B11" s="20" t="s">
        <v>2</v>
      </c>
      <c r="C11" s="16"/>
    </row>
    <row r="12" spans="1:8">
      <c r="B12" s="21">
        <v>45118</v>
      </c>
      <c r="C12" s="16"/>
    </row>
    <row r="13" spans="1:8">
      <c r="A13" s="22"/>
      <c r="B13" s="19"/>
    </row>
    <row r="14" spans="1:8">
      <c r="A14" s="22"/>
      <c r="B14" s="19" t="s">
        <v>3</v>
      </c>
    </row>
    <row r="15" spans="1:8">
      <c r="A15" s="23"/>
      <c r="B15" s="1"/>
    </row>
    <row r="16" spans="1:8">
      <c r="A16" s="23"/>
      <c r="B16" s="1"/>
      <c r="F16" s="17" t="s">
        <v>445</v>
      </c>
      <c r="G16" s="18" t="s">
        <v>446</v>
      </c>
      <c r="H16" s="18" t="s">
        <v>447</v>
      </c>
    </row>
    <row r="17" spans="1:8" s="25" customFormat="1">
      <c r="A17" s="24" t="s">
        <v>73</v>
      </c>
      <c r="B17" s="19" t="s">
        <v>4</v>
      </c>
      <c r="C17" s="17"/>
      <c r="D17" s="17"/>
      <c r="E17" s="17"/>
      <c r="F17" s="17"/>
    </row>
    <row r="18" spans="1:8">
      <c r="A18" s="23" t="s">
        <v>74</v>
      </c>
      <c r="B18" s="20" t="s">
        <v>5</v>
      </c>
      <c r="F18" s="17">
        <f>F71</f>
        <v>0</v>
      </c>
      <c r="G18" s="35">
        <f>F18</f>
        <v>0</v>
      </c>
    </row>
    <row r="19" spans="1:8">
      <c r="A19" s="23" t="s">
        <v>75</v>
      </c>
      <c r="B19" s="1" t="s">
        <v>6</v>
      </c>
      <c r="F19" s="17">
        <f>F118</f>
        <v>0</v>
      </c>
      <c r="G19" s="35">
        <f t="shared" ref="G19:G20" si="0">F19</f>
        <v>0</v>
      </c>
    </row>
    <row r="20" spans="1:8">
      <c r="A20" s="23" t="s">
        <v>135</v>
      </c>
      <c r="B20" s="1" t="s">
        <v>136</v>
      </c>
      <c r="F20" s="17">
        <f>F122</f>
        <v>0</v>
      </c>
      <c r="G20" s="35">
        <f t="shared" si="0"/>
        <v>0</v>
      </c>
    </row>
    <row r="21" spans="1:8">
      <c r="A21" s="23"/>
      <c r="B21" s="1" t="s">
        <v>139</v>
      </c>
      <c r="C21" s="26">
        <v>0.05</v>
      </c>
      <c r="E21" s="27">
        <f>F20+F19+F18</f>
        <v>0</v>
      </c>
      <c r="F21" s="17">
        <f>E21*C21</f>
        <v>0</v>
      </c>
      <c r="H21" s="35">
        <f>F21</f>
        <v>0</v>
      </c>
    </row>
    <row r="22" spans="1:8">
      <c r="A22" s="23"/>
      <c r="B22" s="19" t="s">
        <v>7</v>
      </c>
      <c r="F22" s="28">
        <f>SUM(F18:F21)</f>
        <v>0</v>
      </c>
      <c r="G22" s="382">
        <f>SUM(G18:G21)</f>
        <v>0</v>
      </c>
      <c r="H22" s="382">
        <f>SUM(H18:H21)</f>
        <v>0</v>
      </c>
    </row>
    <row r="23" spans="1:8">
      <c r="A23" s="23"/>
      <c r="B23" s="19"/>
    </row>
    <row r="24" spans="1:8">
      <c r="A24" s="23"/>
      <c r="B24" s="1"/>
    </row>
    <row r="25" spans="1:8" s="25" customFormat="1">
      <c r="A25" s="24" t="s">
        <v>76</v>
      </c>
      <c r="B25" s="19" t="s">
        <v>8</v>
      </c>
      <c r="C25" s="17"/>
      <c r="D25" s="17"/>
      <c r="E25" s="17"/>
      <c r="F25" s="17"/>
    </row>
    <row r="26" spans="1:8" s="25" customFormat="1">
      <c r="A26" s="23" t="s">
        <v>77</v>
      </c>
      <c r="B26" s="1" t="s">
        <v>141</v>
      </c>
      <c r="C26" s="17"/>
      <c r="D26" s="17"/>
      <c r="E26" s="17"/>
      <c r="F26" s="17">
        <f>F140</f>
        <v>0</v>
      </c>
      <c r="G26" s="381">
        <f>F26</f>
        <v>0</v>
      </c>
    </row>
    <row r="27" spans="1:8">
      <c r="A27" s="23" t="s">
        <v>78</v>
      </c>
      <c r="B27" s="1" t="s">
        <v>140</v>
      </c>
      <c r="F27" s="17">
        <f>F169</f>
        <v>0</v>
      </c>
      <c r="G27" s="381">
        <f t="shared" ref="G27:G29" si="1">F27</f>
        <v>0</v>
      </c>
    </row>
    <row r="28" spans="1:8">
      <c r="A28" s="23" t="s">
        <v>79</v>
      </c>
      <c r="B28" s="1" t="s">
        <v>9</v>
      </c>
      <c r="F28" s="17">
        <f>F174</f>
        <v>0</v>
      </c>
      <c r="G28" s="381">
        <f t="shared" si="1"/>
        <v>0</v>
      </c>
    </row>
    <row r="29" spans="1:8">
      <c r="A29" s="23" t="s">
        <v>80</v>
      </c>
      <c r="B29" s="1" t="s">
        <v>10</v>
      </c>
      <c r="F29" s="17">
        <f>F180</f>
        <v>0</v>
      </c>
      <c r="G29" s="381">
        <f t="shared" si="1"/>
        <v>0</v>
      </c>
    </row>
    <row r="30" spans="1:8">
      <c r="A30" s="23"/>
      <c r="B30" s="1" t="s">
        <v>441</v>
      </c>
      <c r="C30" s="26">
        <v>0.05</v>
      </c>
      <c r="E30" s="27">
        <f>SUM(F26:F29)</f>
        <v>0</v>
      </c>
      <c r="F30" s="17">
        <f>E30*C30</f>
        <v>0</v>
      </c>
      <c r="H30" s="35">
        <f>F30</f>
        <v>0</v>
      </c>
    </row>
    <row r="31" spans="1:8">
      <c r="A31" s="23"/>
      <c r="B31" s="19" t="s">
        <v>11</v>
      </c>
      <c r="F31" s="28">
        <f>SUM(F26:F30)</f>
        <v>0</v>
      </c>
      <c r="G31" s="35">
        <f>SUM(G26:G30)</f>
        <v>0</v>
      </c>
      <c r="H31" s="35">
        <f>SUM(H26:H30)</f>
        <v>0</v>
      </c>
    </row>
    <row r="32" spans="1:8">
      <c r="A32" s="23"/>
      <c r="B32" s="1"/>
    </row>
    <row r="33" spans="1:8">
      <c r="A33" s="32"/>
      <c r="B33" s="33" t="s">
        <v>200</v>
      </c>
      <c r="C33" s="34"/>
      <c r="D33" s="34"/>
      <c r="E33" s="34"/>
      <c r="F33" s="34">
        <f>F31+F22</f>
        <v>0</v>
      </c>
      <c r="G33" s="34">
        <f t="shared" ref="G33:H33" si="2">G31+G22</f>
        <v>0</v>
      </c>
      <c r="H33" s="34">
        <f t="shared" si="2"/>
        <v>0</v>
      </c>
    </row>
    <row r="34" spans="1:8">
      <c r="A34" s="23"/>
      <c r="B34" s="19"/>
      <c r="F34" s="28"/>
    </row>
    <row r="35" spans="1:8">
      <c r="A35" s="24" t="s">
        <v>199</v>
      </c>
      <c r="B35" s="19" t="s">
        <v>202</v>
      </c>
      <c r="F35" s="28">
        <f>F188</f>
        <v>0</v>
      </c>
      <c r="G35" s="382">
        <f>F35</f>
        <v>0</v>
      </c>
      <c r="H35" s="384"/>
    </row>
    <row r="36" spans="1:8">
      <c r="A36" s="23"/>
      <c r="B36" s="1"/>
      <c r="C36" s="26"/>
      <c r="E36" s="383"/>
    </row>
    <row r="37" spans="1:8">
      <c r="A37" s="24" t="s">
        <v>442</v>
      </c>
      <c r="B37" s="19" t="s">
        <v>443</v>
      </c>
      <c r="F37" s="28">
        <f>F193</f>
        <v>0</v>
      </c>
      <c r="G37" s="381">
        <f>F37</f>
        <v>0</v>
      </c>
      <c r="H37" s="385">
        <f>H189</f>
        <v>0</v>
      </c>
    </row>
    <row r="38" spans="1:8">
      <c r="A38" s="23"/>
      <c r="B38" s="19"/>
      <c r="F38" s="28"/>
    </row>
    <row r="39" spans="1:8">
      <c r="A39" s="32"/>
      <c r="B39" s="33" t="s">
        <v>444</v>
      </c>
      <c r="C39" s="34"/>
      <c r="D39" s="34"/>
      <c r="E39" s="34"/>
      <c r="F39" s="34">
        <f>F35+F33+F37</f>
        <v>0</v>
      </c>
      <c r="G39" s="34">
        <f t="shared" ref="G39:H39" si="3">G35+G33+G37</f>
        <v>0</v>
      </c>
      <c r="H39" s="34">
        <f t="shared" si="3"/>
        <v>0</v>
      </c>
    </row>
    <row r="40" spans="1:8">
      <c r="A40" s="23"/>
      <c r="B40" s="19"/>
      <c r="F40" s="28"/>
    </row>
    <row r="41" spans="1:8">
      <c r="A41" s="32"/>
      <c r="B41" s="32" t="s">
        <v>448</v>
      </c>
      <c r="C41" s="32"/>
      <c r="D41" s="32"/>
      <c r="E41" s="32"/>
      <c r="F41" s="34">
        <f>F39*0.22</f>
        <v>0</v>
      </c>
      <c r="G41" s="34"/>
      <c r="H41" s="34">
        <f>F41</f>
        <v>0</v>
      </c>
    </row>
    <row r="42" spans="1:8">
      <c r="A42" s="23"/>
      <c r="B42" s="19"/>
      <c r="F42" s="28"/>
      <c r="G42" s="381">
        <f t="shared" ref="G42:G44" si="4">F42</f>
        <v>0</v>
      </c>
    </row>
    <row r="43" spans="1:8">
      <c r="A43" s="32"/>
      <c r="B43" s="32" t="s">
        <v>449</v>
      </c>
      <c r="C43" s="32"/>
      <c r="D43" s="32"/>
      <c r="E43" s="32"/>
      <c r="F43" s="34">
        <f>F39+F41</f>
        <v>0</v>
      </c>
      <c r="G43" s="34">
        <f>G39+G41</f>
        <v>0</v>
      </c>
      <c r="H43" s="34">
        <f>H39+H41</f>
        <v>0</v>
      </c>
    </row>
    <row r="44" spans="1:8">
      <c r="A44" s="23"/>
      <c r="B44" s="19"/>
      <c r="F44" s="28"/>
    </row>
    <row r="45" spans="1:8">
      <c r="A45" s="23"/>
      <c r="B45" s="19"/>
      <c r="F45" s="28"/>
    </row>
    <row r="46" spans="1:8">
      <c r="A46" s="24" t="s">
        <v>73</v>
      </c>
      <c r="B46" s="19" t="s">
        <v>4</v>
      </c>
    </row>
    <row r="47" spans="1:8">
      <c r="A47" s="23"/>
      <c r="B47" s="1"/>
    </row>
    <row r="48" spans="1:8">
      <c r="A48" s="22" t="s">
        <v>74</v>
      </c>
      <c r="B48" s="44" t="s">
        <v>87</v>
      </c>
      <c r="C48" s="44"/>
      <c r="D48" s="44"/>
      <c r="E48" s="44"/>
      <c r="F48" s="44"/>
    </row>
    <row r="49" spans="1:7" ht="33">
      <c r="A49" s="22"/>
      <c r="B49" s="1" t="s">
        <v>82</v>
      </c>
      <c r="C49" s="29"/>
      <c r="D49" s="30"/>
      <c r="E49" s="30"/>
      <c r="F49" s="30"/>
    </row>
    <row r="50" spans="1:7" ht="49.5">
      <c r="A50" s="23">
        <v>1</v>
      </c>
      <c r="B50" s="1" t="s">
        <v>125</v>
      </c>
      <c r="C50" s="17" t="s">
        <v>81</v>
      </c>
      <c r="D50" s="17">
        <v>1</v>
      </c>
      <c r="E50" s="379"/>
      <c r="F50" s="17">
        <f>E50*D50</f>
        <v>0</v>
      </c>
      <c r="G50" s="35">
        <f>F50</f>
        <v>0</v>
      </c>
    </row>
    <row r="51" spans="1:7">
      <c r="A51" s="23" t="s">
        <v>119</v>
      </c>
      <c r="B51" s="1" t="s">
        <v>156</v>
      </c>
      <c r="E51" s="16"/>
      <c r="G51" s="35">
        <f t="shared" ref="G51:G70" si="5">F51</f>
        <v>0</v>
      </c>
    </row>
    <row r="52" spans="1:7" ht="33">
      <c r="A52" s="23" t="s">
        <v>58</v>
      </c>
      <c r="B52" s="1" t="s">
        <v>157</v>
      </c>
      <c r="C52" s="17" t="s">
        <v>81</v>
      </c>
      <c r="D52" s="17">
        <v>1</v>
      </c>
      <c r="E52" s="379"/>
      <c r="F52" s="17">
        <f>E52*D52</f>
        <v>0</v>
      </c>
      <c r="G52" s="35">
        <f t="shared" si="5"/>
        <v>0</v>
      </c>
    </row>
    <row r="53" spans="1:7" ht="33">
      <c r="A53" s="23" t="s">
        <v>83</v>
      </c>
      <c r="B53" s="1" t="s">
        <v>158</v>
      </c>
      <c r="C53" s="17" t="s">
        <v>81</v>
      </c>
      <c r="D53" s="17">
        <v>1</v>
      </c>
      <c r="E53" s="379"/>
      <c r="F53" s="17">
        <f>E53*D53</f>
        <v>0</v>
      </c>
      <c r="G53" s="35">
        <f t="shared" si="5"/>
        <v>0</v>
      </c>
    </row>
    <row r="54" spans="1:7" ht="66">
      <c r="A54" s="23" t="s">
        <v>59</v>
      </c>
      <c r="B54" s="1" t="s">
        <v>24</v>
      </c>
      <c r="F54" s="17">
        <f t="shared" ref="F54:F64" si="6">E54*D54</f>
        <v>0</v>
      </c>
      <c r="G54" s="35">
        <f t="shared" si="5"/>
        <v>0</v>
      </c>
    </row>
    <row r="55" spans="1:7" ht="33">
      <c r="A55" s="23" t="s">
        <v>84</v>
      </c>
      <c r="B55" s="1" t="s">
        <v>25</v>
      </c>
      <c r="F55" s="17">
        <f t="shared" si="6"/>
        <v>0</v>
      </c>
      <c r="G55" s="35">
        <f t="shared" si="5"/>
        <v>0</v>
      </c>
    </row>
    <row r="56" spans="1:7">
      <c r="A56" s="23" t="s">
        <v>159</v>
      </c>
      <c r="B56" s="1" t="s">
        <v>26</v>
      </c>
      <c r="C56" s="17" t="s">
        <v>30</v>
      </c>
      <c r="D56" s="31">
        <v>10</v>
      </c>
      <c r="E56" s="380"/>
      <c r="F56" s="17">
        <f t="shared" si="6"/>
        <v>0</v>
      </c>
      <c r="G56" s="35">
        <f t="shared" si="5"/>
        <v>0</v>
      </c>
    </row>
    <row r="57" spans="1:7">
      <c r="A57" s="23" t="s">
        <v>160</v>
      </c>
      <c r="B57" s="1" t="s">
        <v>27</v>
      </c>
      <c r="C57" s="17" t="s">
        <v>92</v>
      </c>
      <c r="D57" s="31">
        <v>50</v>
      </c>
      <c r="E57" s="380"/>
      <c r="F57" s="17">
        <f t="shared" si="6"/>
        <v>0</v>
      </c>
      <c r="G57" s="35">
        <f t="shared" si="5"/>
        <v>0</v>
      </c>
    </row>
    <row r="58" spans="1:7">
      <c r="A58" s="23" t="s">
        <v>85</v>
      </c>
      <c r="B58" s="1" t="s">
        <v>28</v>
      </c>
      <c r="F58" s="17">
        <f t="shared" si="6"/>
        <v>0</v>
      </c>
      <c r="G58" s="35">
        <f t="shared" si="5"/>
        <v>0</v>
      </c>
    </row>
    <row r="59" spans="1:7">
      <c r="A59" s="23" t="s">
        <v>161</v>
      </c>
      <c r="B59" s="1" t="s">
        <v>26</v>
      </c>
      <c r="C59" s="17" t="s">
        <v>30</v>
      </c>
      <c r="D59" s="31">
        <v>10</v>
      </c>
      <c r="E59" s="380"/>
      <c r="F59" s="17">
        <f t="shared" si="6"/>
        <v>0</v>
      </c>
      <c r="G59" s="35">
        <f t="shared" si="5"/>
        <v>0</v>
      </c>
    </row>
    <row r="60" spans="1:7">
      <c r="A60" s="23" t="s">
        <v>162</v>
      </c>
      <c r="B60" s="1" t="s">
        <v>27</v>
      </c>
      <c r="C60" s="17" t="s">
        <v>92</v>
      </c>
      <c r="D60" s="31">
        <v>50</v>
      </c>
      <c r="E60" s="380"/>
      <c r="F60" s="17">
        <f t="shared" si="6"/>
        <v>0</v>
      </c>
      <c r="G60" s="35">
        <f t="shared" si="5"/>
        <v>0</v>
      </c>
    </row>
    <row r="61" spans="1:7" ht="49.5">
      <c r="A61" s="23" t="s">
        <v>60</v>
      </c>
      <c r="B61" s="1" t="s">
        <v>29</v>
      </c>
      <c r="F61" s="17">
        <f t="shared" si="6"/>
        <v>0</v>
      </c>
      <c r="G61" s="35">
        <f t="shared" si="5"/>
        <v>0</v>
      </c>
    </row>
    <row r="62" spans="1:7">
      <c r="A62" s="23" t="s">
        <v>163</v>
      </c>
      <c r="B62" s="1" t="s">
        <v>93</v>
      </c>
      <c r="C62" s="17" t="s">
        <v>23</v>
      </c>
      <c r="D62" s="17">
        <v>10</v>
      </c>
      <c r="E62" s="380"/>
      <c r="F62" s="17">
        <f t="shared" si="6"/>
        <v>0</v>
      </c>
      <c r="G62" s="35">
        <f t="shared" si="5"/>
        <v>0</v>
      </c>
    </row>
    <row r="63" spans="1:7">
      <c r="A63" s="23" t="s">
        <v>164</v>
      </c>
      <c r="B63" s="1" t="s">
        <v>94</v>
      </c>
      <c r="C63" s="17" t="s">
        <v>30</v>
      </c>
      <c r="D63" s="17">
        <v>2</v>
      </c>
      <c r="E63" s="380"/>
      <c r="F63" s="17">
        <f t="shared" si="6"/>
        <v>0</v>
      </c>
      <c r="G63" s="35">
        <f t="shared" si="5"/>
        <v>0</v>
      </c>
    </row>
    <row r="64" spans="1:7" ht="33">
      <c r="A64" s="23" t="s">
        <v>86</v>
      </c>
      <c r="B64" s="1" t="s">
        <v>95</v>
      </c>
      <c r="C64" s="17" t="s">
        <v>23</v>
      </c>
      <c r="D64" s="17">
        <v>100</v>
      </c>
      <c r="E64" s="380"/>
      <c r="F64" s="17">
        <f t="shared" si="6"/>
        <v>0</v>
      </c>
      <c r="G64" s="35">
        <f t="shared" si="5"/>
        <v>0</v>
      </c>
    </row>
    <row r="65" spans="1:8">
      <c r="A65" s="15" t="s">
        <v>124</v>
      </c>
      <c r="B65" s="1" t="s">
        <v>152</v>
      </c>
      <c r="C65" s="17" t="s">
        <v>23</v>
      </c>
      <c r="D65" s="17">
        <v>25</v>
      </c>
      <c r="E65" s="380"/>
      <c r="F65" s="17">
        <f>E65*D65</f>
        <v>0</v>
      </c>
      <c r="G65" s="35">
        <f t="shared" si="5"/>
        <v>0</v>
      </c>
    </row>
    <row r="66" spans="1:8">
      <c r="A66" s="23" t="s">
        <v>128</v>
      </c>
      <c r="B66" s="1" t="s">
        <v>34</v>
      </c>
      <c r="F66" s="17">
        <f t="shared" ref="F66:F100" si="7">E66*D66</f>
        <v>0</v>
      </c>
      <c r="G66" s="35">
        <f t="shared" si="5"/>
        <v>0</v>
      </c>
    </row>
    <row r="67" spans="1:8">
      <c r="A67" s="23" t="s">
        <v>129</v>
      </c>
      <c r="B67" s="1" t="s">
        <v>96</v>
      </c>
      <c r="C67" s="17" t="s">
        <v>92</v>
      </c>
      <c r="D67" s="17">
        <v>50</v>
      </c>
      <c r="E67" s="380"/>
      <c r="F67" s="17">
        <f t="shared" si="7"/>
        <v>0</v>
      </c>
      <c r="G67" s="35">
        <f t="shared" si="5"/>
        <v>0</v>
      </c>
    </row>
    <row r="68" spans="1:8">
      <c r="A68" s="23" t="s">
        <v>130</v>
      </c>
      <c r="B68" s="1" t="s">
        <v>97</v>
      </c>
      <c r="C68" s="17" t="s">
        <v>92</v>
      </c>
      <c r="D68" s="17">
        <v>25</v>
      </c>
      <c r="E68" s="380"/>
      <c r="F68" s="17">
        <f t="shared" si="7"/>
        <v>0</v>
      </c>
      <c r="G68" s="35">
        <f t="shared" si="5"/>
        <v>0</v>
      </c>
    </row>
    <row r="69" spans="1:8">
      <c r="A69" s="23" t="s">
        <v>131</v>
      </c>
      <c r="B69" s="1" t="s">
        <v>98</v>
      </c>
      <c r="C69" s="17" t="s">
        <v>92</v>
      </c>
      <c r="D69" s="17">
        <v>25</v>
      </c>
      <c r="E69" s="380"/>
      <c r="F69" s="17">
        <f t="shared" si="7"/>
        <v>0</v>
      </c>
      <c r="G69" s="35">
        <f t="shared" si="5"/>
        <v>0</v>
      </c>
    </row>
    <row r="70" spans="1:8">
      <c r="A70" s="23" t="s">
        <v>165</v>
      </c>
      <c r="B70" s="1" t="s">
        <v>99</v>
      </c>
      <c r="C70" s="17" t="s">
        <v>92</v>
      </c>
      <c r="D70" s="17">
        <v>25</v>
      </c>
      <c r="E70" s="380"/>
      <c r="F70" s="17">
        <f t="shared" si="7"/>
        <v>0</v>
      </c>
      <c r="G70" s="35">
        <f t="shared" si="5"/>
        <v>0</v>
      </c>
    </row>
    <row r="71" spans="1:8" ht="33">
      <c r="A71" s="32"/>
      <c r="B71" s="33" t="s">
        <v>88</v>
      </c>
      <c r="C71" s="34"/>
      <c r="D71" s="34"/>
      <c r="E71" s="34"/>
      <c r="F71" s="34">
        <f>SUM(F50:F70)</f>
        <v>0</v>
      </c>
      <c r="G71" s="34">
        <f t="shared" ref="G71:H71" si="8">SUM(G50:G70)</f>
        <v>0</v>
      </c>
      <c r="H71" s="34">
        <f t="shared" si="8"/>
        <v>0</v>
      </c>
    </row>
    <row r="72" spans="1:8">
      <c r="B72" s="1"/>
      <c r="C72" s="35"/>
      <c r="D72" s="16"/>
      <c r="E72" s="16"/>
      <c r="F72" s="17">
        <f t="shared" si="7"/>
        <v>0</v>
      </c>
    </row>
    <row r="73" spans="1:8">
      <c r="A73" s="24" t="s">
        <v>75</v>
      </c>
      <c r="B73" s="19" t="s">
        <v>153</v>
      </c>
      <c r="F73" s="17">
        <f t="shared" si="7"/>
        <v>0</v>
      </c>
    </row>
    <row r="74" spans="1:8">
      <c r="A74" s="23" t="s">
        <v>89</v>
      </c>
      <c r="B74" s="1" t="s">
        <v>111</v>
      </c>
      <c r="F74" s="17">
        <f t="shared" si="7"/>
        <v>0</v>
      </c>
    </row>
    <row r="75" spans="1:8" ht="49.5">
      <c r="A75" s="23"/>
      <c r="B75" s="19" t="s">
        <v>32</v>
      </c>
      <c r="F75" s="17">
        <f t="shared" si="7"/>
        <v>0</v>
      </c>
    </row>
    <row r="76" spans="1:8" ht="33">
      <c r="A76" s="23"/>
      <c r="B76" s="19" t="s">
        <v>33</v>
      </c>
      <c r="F76" s="17">
        <f t="shared" si="7"/>
        <v>0</v>
      </c>
    </row>
    <row r="77" spans="1:8" ht="33">
      <c r="A77" s="23"/>
      <c r="B77" s="19" t="s">
        <v>90</v>
      </c>
      <c r="F77" s="17">
        <f t="shared" si="7"/>
        <v>0</v>
      </c>
    </row>
    <row r="78" spans="1:8">
      <c r="A78" s="23"/>
      <c r="B78" s="36" t="s">
        <v>91</v>
      </c>
      <c r="F78" s="17">
        <f t="shared" si="7"/>
        <v>0</v>
      </c>
    </row>
    <row r="79" spans="1:8">
      <c r="A79" s="23" t="s">
        <v>46</v>
      </c>
      <c r="B79" s="1" t="s">
        <v>101</v>
      </c>
      <c r="F79" s="17">
        <f t="shared" si="7"/>
        <v>0</v>
      </c>
    </row>
    <row r="80" spans="1:8" ht="148.5">
      <c r="A80" s="23"/>
      <c r="B80" s="1" t="s">
        <v>109</v>
      </c>
      <c r="F80" s="17">
        <f t="shared" si="7"/>
        <v>0</v>
      </c>
    </row>
    <row r="81" spans="1:7">
      <c r="A81" s="23" t="s">
        <v>47</v>
      </c>
      <c r="B81" s="1" t="s">
        <v>114</v>
      </c>
      <c r="C81" s="17" t="s">
        <v>48</v>
      </c>
      <c r="D81" s="17">
        <v>4</v>
      </c>
      <c r="E81" s="380"/>
      <c r="F81" s="17">
        <f t="shared" si="7"/>
        <v>0</v>
      </c>
      <c r="G81" s="35">
        <f>F81</f>
        <v>0</v>
      </c>
    </row>
    <row r="82" spans="1:7">
      <c r="A82" s="23" t="s">
        <v>100</v>
      </c>
      <c r="B82" s="1" t="s">
        <v>102</v>
      </c>
      <c r="C82" s="17" t="s">
        <v>48</v>
      </c>
      <c r="D82" s="17">
        <v>86</v>
      </c>
      <c r="E82" s="380"/>
      <c r="F82" s="17">
        <f t="shared" si="7"/>
        <v>0</v>
      </c>
      <c r="G82" s="35">
        <f t="shared" ref="G82:G117" si="9">F82</f>
        <v>0</v>
      </c>
    </row>
    <row r="83" spans="1:7">
      <c r="A83" s="23" t="s">
        <v>213</v>
      </c>
      <c r="B83" s="1" t="s">
        <v>103</v>
      </c>
      <c r="C83" s="17" t="s">
        <v>48</v>
      </c>
      <c r="D83" s="17">
        <v>22</v>
      </c>
      <c r="E83" s="380"/>
      <c r="F83" s="17">
        <f t="shared" ref="F83:F87" si="10">E83*D83</f>
        <v>0</v>
      </c>
      <c r="G83" s="35">
        <f t="shared" si="9"/>
        <v>0</v>
      </c>
    </row>
    <row r="84" spans="1:7">
      <c r="A84" s="23" t="s">
        <v>214</v>
      </c>
      <c r="B84" s="1" t="s">
        <v>106</v>
      </c>
      <c r="C84" s="17" t="s">
        <v>48</v>
      </c>
      <c r="D84" s="17">
        <v>10</v>
      </c>
      <c r="E84" s="380"/>
      <c r="F84" s="17">
        <f t="shared" si="10"/>
        <v>0</v>
      </c>
      <c r="G84" s="35">
        <f t="shared" si="9"/>
        <v>0</v>
      </c>
    </row>
    <row r="85" spans="1:7">
      <c r="A85" s="23" t="s">
        <v>215</v>
      </c>
      <c r="B85" s="1" t="s">
        <v>104</v>
      </c>
      <c r="C85" s="17" t="s">
        <v>48</v>
      </c>
      <c r="D85" s="17">
        <v>44</v>
      </c>
      <c r="E85" s="380"/>
      <c r="F85" s="17">
        <f t="shared" si="10"/>
        <v>0</v>
      </c>
      <c r="G85" s="35">
        <f t="shared" si="9"/>
        <v>0</v>
      </c>
    </row>
    <row r="86" spans="1:7">
      <c r="A86" s="23" t="s">
        <v>216</v>
      </c>
      <c r="B86" s="1" t="s">
        <v>105</v>
      </c>
      <c r="C86" s="17" t="s">
        <v>48</v>
      </c>
      <c r="D86" s="17">
        <v>20</v>
      </c>
      <c r="E86" s="380"/>
      <c r="F86" s="17">
        <f t="shared" si="10"/>
        <v>0</v>
      </c>
      <c r="G86" s="35">
        <f t="shared" si="9"/>
        <v>0</v>
      </c>
    </row>
    <row r="87" spans="1:7">
      <c r="A87" s="23" t="s">
        <v>217</v>
      </c>
      <c r="B87" s="1" t="s">
        <v>107</v>
      </c>
      <c r="C87" s="17" t="s">
        <v>48</v>
      </c>
      <c r="D87" s="17">
        <v>3</v>
      </c>
      <c r="E87" s="380"/>
      <c r="F87" s="17">
        <f t="shared" si="10"/>
        <v>0</v>
      </c>
      <c r="G87" s="35">
        <f t="shared" si="9"/>
        <v>0</v>
      </c>
    </row>
    <row r="88" spans="1:7">
      <c r="A88" s="23" t="s">
        <v>49</v>
      </c>
      <c r="B88" s="1" t="s">
        <v>108</v>
      </c>
      <c r="F88" s="17">
        <f t="shared" si="7"/>
        <v>0</v>
      </c>
      <c r="G88" s="35">
        <f t="shared" si="9"/>
        <v>0</v>
      </c>
    </row>
    <row r="89" spans="1:7" ht="165">
      <c r="A89" s="23"/>
      <c r="B89" s="1" t="s">
        <v>110</v>
      </c>
      <c r="F89" s="17">
        <f t="shared" si="7"/>
        <v>0</v>
      </c>
      <c r="G89" s="35">
        <f t="shared" si="9"/>
        <v>0</v>
      </c>
    </row>
    <row r="90" spans="1:7">
      <c r="A90" s="23" t="s">
        <v>50</v>
      </c>
      <c r="B90" s="1" t="s">
        <v>112</v>
      </c>
      <c r="C90" s="17" t="s">
        <v>48</v>
      </c>
      <c r="D90" s="17">
        <v>5</v>
      </c>
      <c r="E90" s="380"/>
      <c r="F90" s="17">
        <f t="shared" si="7"/>
        <v>0</v>
      </c>
      <c r="G90" s="35">
        <f t="shared" si="9"/>
        <v>0</v>
      </c>
    </row>
    <row r="91" spans="1:7">
      <c r="A91" s="23" t="s">
        <v>51</v>
      </c>
      <c r="B91" s="1" t="s">
        <v>113</v>
      </c>
      <c r="C91" s="17" t="s">
        <v>48</v>
      </c>
      <c r="D91" s="17">
        <v>3</v>
      </c>
      <c r="E91" s="380"/>
      <c r="F91" s="17">
        <f t="shared" ref="F91:F93" si="11">E91*D91</f>
        <v>0</v>
      </c>
      <c r="G91" s="35">
        <f t="shared" si="9"/>
        <v>0</v>
      </c>
    </row>
    <row r="92" spans="1:7">
      <c r="A92" s="23" t="s">
        <v>53</v>
      </c>
      <c r="B92" s="1" t="s">
        <v>115</v>
      </c>
      <c r="C92" s="17" t="s">
        <v>48</v>
      </c>
      <c r="D92" s="17">
        <v>2</v>
      </c>
      <c r="E92" s="380"/>
      <c r="F92" s="17">
        <f t="shared" si="11"/>
        <v>0</v>
      </c>
      <c r="G92" s="35">
        <f t="shared" si="9"/>
        <v>0</v>
      </c>
    </row>
    <row r="93" spans="1:7">
      <c r="A93" s="23" t="s">
        <v>52</v>
      </c>
      <c r="B93" s="1" t="s">
        <v>116</v>
      </c>
      <c r="C93" s="17" t="s">
        <v>48</v>
      </c>
      <c r="D93" s="17">
        <v>5</v>
      </c>
      <c r="E93" s="380"/>
      <c r="F93" s="17">
        <f t="shared" si="11"/>
        <v>0</v>
      </c>
      <c r="G93" s="35">
        <f t="shared" si="9"/>
        <v>0</v>
      </c>
    </row>
    <row r="94" spans="1:7">
      <c r="A94" s="23" t="s">
        <v>54</v>
      </c>
      <c r="B94" s="1" t="s">
        <v>117</v>
      </c>
      <c r="G94" s="35">
        <f t="shared" si="9"/>
        <v>0</v>
      </c>
    </row>
    <row r="95" spans="1:7" ht="148.5">
      <c r="A95" s="23"/>
      <c r="B95" s="1" t="s">
        <v>118</v>
      </c>
      <c r="G95" s="35">
        <f t="shared" si="9"/>
        <v>0</v>
      </c>
    </row>
    <row r="96" spans="1:7">
      <c r="A96" s="23" t="s">
        <v>55</v>
      </c>
      <c r="B96" s="1" t="s">
        <v>116</v>
      </c>
      <c r="C96" s="17" t="s">
        <v>48</v>
      </c>
      <c r="D96" s="17">
        <v>5</v>
      </c>
      <c r="E96" s="380"/>
      <c r="F96" s="17">
        <f t="shared" ref="F96" si="12">E96*D96</f>
        <v>0</v>
      </c>
      <c r="G96" s="35">
        <f t="shared" si="9"/>
        <v>0</v>
      </c>
    </row>
    <row r="97" spans="1:7" ht="49.5">
      <c r="A97" s="23" t="s">
        <v>119</v>
      </c>
      <c r="B97" s="1" t="s">
        <v>120</v>
      </c>
      <c r="F97" s="17">
        <f t="shared" si="7"/>
        <v>0</v>
      </c>
      <c r="G97" s="35">
        <f t="shared" si="9"/>
        <v>0</v>
      </c>
    </row>
    <row r="98" spans="1:7" ht="33">
      <c r="A98" s="23" t="s">
        <v>58</v>
      </c>
      <c r="B98" s="1" t="s">
        <v>36</v>
      </c>
      <c r="C98" s="17" t="s">
        <v>23</v>
      </c>
      <c r="D98" s="17">
        <v>25</v>
      </c>
      <c r="E98" s="380"/>
      <c r="F98" s="17">
        <f t="shared" si="7"/>
        <v>0</v>
      </c>
      <c r="G98" s="35">
        <f t="shared" si="9"/>
        <v>0</v>
      </c>
    </row>
    <row r="99" spans="1:7" ht="33">
      <c r="A99" s="23" t="s">
        <v>83</v>
      </c>
      <c r="B99" s="1" t="s">
        <v>37</v>
      </c>
      <c r="C99" s="17" t="s">
        <v>30</v>
      </c>
      <c r="D99" s="17">
        <v>5</v>
      </c>
      <c r="E99" s="380"/>
      <c r="F99" s="17">
        <f t="shared" si="7"/>
        <v>0</v>
      </c>
      <c r="G99" s="35">
        <f t="shared" si="9"/>
        <v>0</v>
      </c>
    </row>
    <row r="100" spans="1:7" ht="49.5">
      <c r="A100" s="23" t="s">
        <v>59</v>
      </c>
      <c r="B100" s="1" t="s">
        <v>121</v>
      </c>
      <c r="C100" s="17" t="s">
        <v>23</v>
      </c>
      <c r="D100" s="17">
        <v>250</v>
      </c>
      <c r="E100" s="380"/>
      <c r="F100" s="17">
        <f t="shared" si="7"/>
        <v>0</v>
      </c>
      <c r="G100" s="35">
        <f t="shared" si="9"/>
        <v>0</v>
      </c>
    </row>
    <row r="101" spans="1:7" ht="33">
      <c r="A101" s="23" t="s">
        <v>60</v>
      </c>
      <c r="B101" s="1" t="s">
        <v>126</v>
      </c>
      <c r="C101" s="17" t="s">
        <v>23</v>
      </c>
      <c r="D101" s="17">
        <v>50</v>
      </c>
      <c r="E101" s="380"/>
      <c r="F101" s="17">
        <f t="shared" ref="F101:F146" si="13">E101*D101</f>
        <v>0</v>
      </c>
      <c r="G101" s="35">
        <f t="shared" si="9"/>
        <v>0</v>
      </c>
    </row>
    <row r="102" spans="1:7" ht="66">
      <c r="A102" s="23"/>
      <c r="B102" s="1" t="s">
        <v>122</v>
      </c>
      <c r="F102" s="17">
        <f t="shared" si="13"/>
        <v>0</v>
      </c>
      <c r="G102" s="35">
        <f t="shared" si="9"/>
        <v>0</v>
      </c>
    </row>
    <row r="103" spans="1:7" ht="49.5">
      <c r="A103" s="15" t="s">
        <v>86</v>
      </c>
      <c r="B103" s="1" t="s">
        <v>123</v>
      </c>
      <c r="C103" s="17" t="s">
        <v>48</v>
      </c>
      <c r="D103" s="17">
        <v>500</v>
      </c>
      <c r="E103" s="380"/>
      <c r="F103" s="17">
        <f t="shared" si="13"/>
        <v>0</v>
      </c>
      <c r="G103" s="35">
        <f t="shared" si="9"/>
        <v>0</v>
      </c>
    </row>
    <row r="104" spans="1:7" ht="66">
      <c r="A104" s="15" t="s">
        <v>124</v>
      </c>
      <c r="B104" s="1" t="s">
        <v>127</v>
      </c>
      <c r="C104" s="17" t="s">
        <v>81</v>
      </c>
      <c r="D104" s="17">
        <v>1</v>
      </c>
      <c r="E104" s="380"/>
      <c r="F104" s="17">
        <f t="shared" si="13"/>
        <v>0</v>
      </c>
      <c r="G104" s="35">
        <f t="shared" si="9"/>
        <v>0</v>
      </c>
    </row>
    <row r="105" spans="1:7">
      <c r="A105" s="15" t="s">
        <v>128</v>
      </c>
      <c r="B105" s="1" t="s">
        <v>151</v>
      </c>
      <c r="G105" s="35">
        <f t="shared" si="9"/>
        <v>0</v>
      </c>
    </row>
    <row r="106" spans="1:7">
      <c r="A106" s="18" t="s">
        <v>129</v>
      </c>
      <c r="B106" s="18" t="s">
        <v>155</v>
      </c>
      <c r="C106" s="17" t="s">
        <v>23</v>
      </c>
      <c r="D106" s="17">
        <v>25</v>
      </c>
      <c r="E106" s="380"/>
      <c r="F106" s="17">
        <f>E106*D106</f>
        <v>0</v>
      </c>
      <c r="G106" s="35">
        <f t="shared" si="9"/>
        <v>0</v>
      </c>
    </row>
    <row r="107" spans="1:7" ht="33">
      <c r="A107" s="15" t="s">
        <v>130</v>
      </c>
      <c r="B107" s="1" t="s">
        <v>166</v>
      </c>
      <c r="C107" s="17" t="s">
        <v>30</v>
      </c>
      <c r="D107" s="17">
        <v>2.5</v>
      </c>
      <c r="E107" s="380"/>
      <c r="F107" s="17">
        <f>E107*D107</f>
        <v>0</v>
      </c>
      <c r="G107" s="35">
        <f t="shared" si="9"/>
        <v>0</v>
      </c>
    </row>
    <row r="108" spans="1:7">
      <c r="A108" s="15" t="s">
        <v>131</v>
      </c>
      <c r="B108" s="1" t="s">
        <v>167</v>
      </c>
      <c r="C108" s="17" t="s">
        <v>23</v>
      </c>
      <c r="D108" s="17">
        <v>5</v>
      </c>
      <c r="E108" s="380"/>
      <c r="F108" s="17">
        <f>E108*D108</f>
        <v>0</v>
      </c>
      <c r="G108" s="35">
        <f t="shared" si="9"/>
        <v>0</v>
      </c>
    </row>
    <row r="109" spans="1:7">
      <c r="A109" s="15" t="s">
        <v>165</v>
      </c>
      <c r="B109" s="1" t="s">
        <v>168</v>
      </c>
      <c r="C109" s="17" t="s">
        <v>148</v>
      </c>
      <c r="D109" s="17">
        <v>1200</v>
      </c>
      <c r="E109" s="380"/>
      <c r="F109" s="17">
        <f>E109*D109</f>
        <v>0</v>
      </c>
      <c r="G109" s="35">
        <f t="shared" si="9"/>
        <v>0</v>
      </c>
    </row>
    <row r="110" spans="1:7">
      <c r="A110" s="15" t="s">
        <v>169</v>
      </c>
      <c r="B110" s="1" t="s">
        <v>170</v>
      </c>
      <c r="C110" s="17" t="s">
        <v>30</v>
      </c>
      <c r="D110" s="17">
        <v>11</v>
      </c>
      <c r="E110" s="380"/>
      <c r="F110" s="17">
        <f>E110*D110</f>
        <v>0</v>
      </c>
      <c r="G110" s="35">
        <f t="shared" si="9"/>
        <v>0</v>
      </c>
    </row>
    <row r="111" spans="1:7">
      <c r="A111" s="23" t="s">
        <v>132</v>
      </c>
      <c r="B111" s="1" t="s">
        <v>38</v>
      </c>
      <c r="F111" s="17">
        <f t="shared" si="13"/>
        <v>0</v>
      </c>
      <c r="G111" s="35">
        <f t="shared" si="9"/>
        <v>0</v>
      </c>
    </row>
    <row r="112" spans="1:7">
      <c r="A112" s="23" t="s">
        <v>133</v>
      </c>
      <c r="B112" s="1" t="s">
        <v>96</v>
      </c>
      <c r="C112" s="17" t="s">
        <v>92</v>
      </c>
      <c r="D112" s="17">
        <v>50</v>
      </c>
      <c r="E112" s="380"/>
      <c r="F112" s="17">
        <f t="shared" si="13"/>
        <v>0</v>
      </c>
      <c r="G112" s="35">
        <f t="shared" si="9"/>
        <v>0</v>
      </c>
    </row>
    <row r="113" spans="1:8">
      <c r="A113" s="23" t="s">
        <v>134</v>
      </c>
      <c r="B113" s="1" t="s">
        <v>97</v>
      </c>
      <c r="C113" s="17" t="s">
        <v>92</v>
      </c>
      <c r="D113" s="17">
        <v>25</v>
      </c>
      <c r="E113" s="380"/>
      <c r="F113" s="17">
        <f t="shared" si="13"/>
        <v>0</v>
      </c>
      <c r="G113" s="35">
        <f t="shared" si="9"/>
        <v>0</v>
      </c>
    </row>
    <row r="114" spans="1:8">
      <c r="A114" s="23" t="s">
        <v>171</v>
      </c>
      <c r="B114" s="1" t="s">
        <v>98</v>
      </c>
      <c r="C114" s="17" t="s">
        <v>92</v>
      </c>
      <c r="D114" s="17">
        <v>25</v>
      </c>
      <c r="E114" s="380"/>
      <c r="F114" s="17">
        <f t="shared" si="13"/>
        <v>0</v>
      </c>
      <c r="G114" s="35">
        <f t="shared" si="9"/>
        <v>0</v>
      </c>
    </row>
    <row r="115" spans="1:8">
      <c r="A115" s="15" t="s">
        <v>172</v>
      </c>
      <c r="B115" s="1" t="s">
        <v>39</v>
      </c>
      <c r="C115" s="16"/>
      <c r="D115" s="16"/>
      <c r="F115" s="17">
        <f t="shared" si="13"/>
        <v>0</v>
      </c>
      <c r="G115" s="35">
        <f t="shared" si="9"/>
        <v>0</v>
      </c>
    </row>
    <row r="116" spans="1:8">
      <c r="A116" s="15" t="s">
        <v>173</v>
      </c>
      <c r="B116" s="1" t="s">
        <v>40</v>
      </c>
      <c r="C116" s="16" t="s">
        <v>31</v>
      </c>
      <c r="D116" s="16">
        <v>100</v>
      </c>
      <c r="E116" s="380"/>
      <c r="F116" s="17">
        <f t="shared" si="13"/>
        <v>0</v>
      </c>
      <c r="G116" s="35">
        <f t="shared" si="9"/>
        <v>0</v>
      </c>
    </row>
    <row r="117" spans="1:8">
      <c r="A117" s="15" t="s">
        <v>174</v>
      </c>
      <c r="B117" s="1" t="s">
        <v>41</v>
      </c>
      <c r="C117" s="16" t="s">
        <v>31</v>
      </c>
      <c r="D117" s="16">
        <v>50</v>
      </c>
      <c r="E117" s="380"/>
      <c r="F117" s="17">
        <f t="shared" si="13"/>
        <v>0</v>
      </c>
      <c r="G117" s="35">
        <f t="shared" si="9"/>
        <v>0</v>
      </c>
    </row>
    <row r="118" spans="1:8">
      <c r="A118" s="32"/>
      <c r="B118" s="33" t="s">
        <v>154</v>
      </c>
      <c r="C118" s="34"/>
      <c r="D118" s="34"/>
      <c r="E118" s="34"/>
      <c r="F118" s="34">
        <f>SUM(F75:F117)</f>
        <v>0</v>
      </c>
      <c r="G118" s="34">
        <f t="shared" ref="G118:H118" si="14">SUM(G75:G117)</f>
        <v>0</v>
      </c>
      <c r="H118" s="34">
        <f t="shared" si="14"/>
        <v>0</v>
      </c>
    </row>
    <row r="119" spans="1:8">
      <c r="B119" s="1"/>
      <c r="C119" s="16"/>
      <c r="D119" s="16"/>
    </row>
    <row r="120" spans="1:8">
      <c r="A120" s="22" t="s">
        <v>135</v>
      </c>
      <c r="B120" s="19" t="s">
        <v>136</v>
      </c>
      <c r="C120" s="16"/>
      <c r="D120" s="16"/>
    </row>
    <row r="121" spans="1:8" ht="49.5">
      <c r="A121" s="15" t="s">
        <v>89</v>
      </c>
      <c r="B121" s="1" t="s">
        <v>137</v>
      </c>
      <c r="C121" s="16" t="s">
        <v>48</v>
      </c>
      <c r="D121" s="16">
        <v>4</v>
      </c>
      <c r="E121" s="380"/>
      <c r="F121" s="17">
        <f>E121*D121</f>
        <v>0</v>
      </c>
      <c r="G121" s="35">
        <f>F121</f>
        <v>0</v>
      </c>
    </row>
    <row r="122" spans="1:8">
      <c r="A122" s="32"/>
      <c r="B122" s="33" t="s">
        <v>138</v>
      </c>
      <c r="C122" s="34"/>
      <c r="D122" s="34"/>
      <c r="E122" s="34"/>
      <c r="F122" s="34">
        <f>SUM(F121)</f>
        <v>0</v>
      </c>
      <c r="G122" s="34">
        <f>SUM(G121)</f>
        <v>0</v>
      </c>
      <c r="H122" s="34">
        <f>SUM(H121)</f>
        <v>0</v>
      </c>
    </row>
    <row r="123" spans="1:8">
      <c r="A123" s="23"/>
      <c r="B123" s="1"/>
      <c r="F123" s="17">
        <f t="shared" si="13"/>
        <v>0</v>
      </c>
    </row>
    <row r="124" spans="1:8">
      <c r="A124" s="24" t="s">
        <v>76</v>
      </c>
      <c r="B124" s="19" t="s">
        <v>8</v>
      </c>
      <c r="F124" s="17">
        <f t="shared" si="13"/>
        <v>0</v>
      </c>
    </row>
    <row r="125" spans="1:8">
      <c r="A125" s="24"/>
      <c r="B125" s="19"/>
      <c r="F125" s="17">
        <f t="shared" si="13"/>
        <v>0</v>
      </c>
    </row>
    <row r="126" spans="1:8">
      <c r="A126" s="22" t="s">
        <v>77</v>
      </c>
      <c r="B126" s="19" t="s">
        <v>141</v>
      </c>
      <c r="C126" s="16"/>
      <c r="D126" s="16"/>
    </row>
    <row r="127" spans="1:8" ht="33">
      <c r="B127" s="37" t="s">
        <v>143</v>
      </c>
      <c r="C127" s="16"/>
      <c r="D127" s="16"/>
    </row>
    <row r="128" spans="1:8" ht="33">
      <c r="A128" s="15" t="s">
        <v>89</v>
      </c>
      <c r="B128" s="38" t="s">
        <v>145</v>
      </c>
      <c r="C128" s="16"/>
      <c r="D128" s="16"/>
    </row>
    <row r="129" spans="1:8">
      <c r="B129" s="38" t="s">
        <v>146</v>
      </c>
      <c r="C129" s="16"/>
      <c r="D129" s="16"/>
    </row>
    <row r="130" spans="1:8" ht="49.5">
      <c r="B130" s="38" t="s">
        <v>149</v>
      </c>
      <c r="C130" s="16"/>
      <c r="D130" s="16"/>
    </row>
    <row r="131" spans="1:8" ht="33">
      <c r="B131" s="38" t="s">
        <v>144</v>
      </c>
      <c r="C131" s="16"/>
      <c r="D131" s="16"/>
    </row>
    <row r="132" spans="1:8" ht="49.5">
      <c r="B132" s="38" t="s">
        <v>147</v>
      </c>
      <c r="C132" s="16"/>
      <c r="D132" s="16"/>
    </row>
    <row r="133" spans="1:8">
      <c r="A133" s="15" t="s">
        <v>46</v>
      </c>
      <c r="B133" s="1" t="s">
        <v>150</v>
      </c>
      <c r="C133" s="16" t="s">
        <v>148</v>
      </c>
      <c r="D133" s="16">
        <v>750</v>
      </c>
      <c r="E133" s="380"/>
      <c r="F133" s="17">
        <f t="shared" ref="F133:F139" si="15">E133*D133</f>
        <v>0</v>
      </c>
      <c r="G133" s="35">
        <f>F133</f>
        <v>0</v>
      </c>
    </row>
    <row r="134" spans="1:8" ht="33">
      <c r="A134" s="15" t="s">
        <v>49</v>
      </c>
      <c r="B134" s="1" t="s">
        <v>177</v>
      </c>
      <c r="C134" s="16" t="s">
        <v>148</v>
      </c>
      <c r="D134" s="16">
        <v>850</v>
      </c>
      <c r="E134" s="380"/>
      <c r="F134" s="17">
        <f t="shared" si="15"/>
        <v>0</v>
      </c>
      <c r="G134" s="35">
        <f t="shared" ref="G134:G139" si="16">F134</f>
        <v>0</v>
      </c>
    </row>
    <row r="135" spans="1:8" ht="33">
      <c r="A135" s="15" t="s">
        <v>54</v>
      </c>
      <c r="B135" s="1" t="s">
        <v>178</v>
      </c>
      <c r="C135" s="16" t="s">
        <v>148</v>
      </c>
      <c r="D135" s="16">
        <v>500</v>
      </c>
      <c r="E135" s="380"/>
      <c r="F135" s="17">
        <f t="shared" si="15"/>
        <v>0</v>
      </c>
      <c r="G135" s="35">
        <f t="shared" si="16"/>
        <v>0</v>
      </c>
    </row>
    <row r="136" spans="1:8" ht="33">
      <c r="A136" s="15" t="s">
        <v>119</v>
      </c>
      <c r="B136" s="1" t="s">
        <v>175</v>
      </c>
      <c r="C136" s="16" t="s">
        <v>23</v>
      </c>
      <c r="D136" s="16">
        <v>45</v>
      </c>
      <c r="E136" s="380"/>
      <c r="F136" s="17">
        <f t="shared" si="15"/>
        <v>0</v>
      </c>
      <c r="G136" s="35">
        <f t="shared" si="16"/>
        <v>0</v>
      </c>
    </row>
    <row r="137" spans="1:8" ht="33">
      <c r="A137" s="15" t="s">
        <v>59</v>
      </c>
      <c r="B137" s="1" t="s">
        <v>176</v>
      </c>
      <c r="C137" s="16" t="s">
        <v>23</v>
      </c>
      <c r="D137" s="16">
        <f>1.5*2</f>
        <v>3</v>
      </c>
      <c r="E137" s="380"/>
      <c r="F137" s="17">
        <f t="shared" si="15"/>
        <v>0</v>
      </c>
      <c r="G137" s="35">
        <f t="shared" si="16"/>
        <v>0</v>
      </c>
    </row>
    <row r="138" spans="1:8" ht="49.5">
      <c r="A138" s="15" t="s">
        <v>60</v>
      </c>
      <c r="B138" s="1" t="s">
        <v>179</v>
      </c>
      <c r="C138" s="16" t="s">
        <v>23</v>
      </c>
      <c r="D138" s="16">
        <f>10*2</f>
        <v>20</v>
      </c>
      <c r="E138" s="380"/>
      <c r="F138" s="17">
        <f t="shared" si="15"/>
        <v>0</v>
      </c>
      <c r="G138" s="35">
        <f t="shared" si="16"/>
        <v>0</v>
      </c>
    </row>
    <row r="139" spans="1:8" ht="33">
      <c r="A139" s="15" t="s">
        <v>86</v>
      </c>
      <c r="B139" s="1" t="s">
        <v>180</v>
      </c>
      <c r="C139" s="16" t="s">
        <v>23</v>
      </c>
      <c r="D139" s="16">
        <v>10</v>
      </c>
      <c r="E139" s="380"/>
      <c r="F139" s="17">
        <f t="shared" si="15"/>
        <v>0</v>
      </c>
      <c r="G139" s="35">
        <f t="shared" si="16"/>
        <v>0</v>
      </c>
    </row>
    <row r="140" spans="1:8">
      <c r="A140" s="32"/>
      <c r="B140" s="33" t="s">
        <v>142</v>
      </c>
      <c r="C140" s="34"/>
      <c r="D140" s="34"/>
      <c r="E140" s="34"/>
      <c r="F140" s="34">
        <f>SUM(F133:F139)</f>
        <v>0</v>
      </c>
      <c r="G140" s="34">
        <f t="shared" ref="G140:H140" si="17">SUM(G133:G139)</f>
        <v>0</v>
      </c>
      <c r="H140" s="34">
        <f t="shared" si="17"/>
        <v>0</v>
      </c>
    </row>
    <row r="141" spans="1:8">
      <c r="A141" s="24"/>
      <c r="B141" s="19"/>
    </row>
    <row r="142" spans="1:8">
      <c r="A142" s="24" t="s">
        <v>78</v>
      </c>
      <c r="B142" s="19" t="s">
        <v>140</v>
      </c>
      <c r="F142" s="17">
        <f t="shared" si="13"/>
        <v>0</v>
      </c>
    </row>
    <row r="143" spans="1:8" ht="66">
      <c r="B143" s="19" t="s">
        <v>42</v>
      </c>
      <c r="C143" s="1"/>
      <c r="F143" s="17">
        <f t="shared" si="13"/>
        <v>0</v>
      </c>
    </row>
    <row r="144" spans="1:8" ht="49.5">
      <c r="B144" s="19" t="s">
        <v>43</v>
      </c>
      <c r="C144" s="1"/>
      <c r="F144" s="17">
        <f t="shared" si="13"/>
        <v>0</v>
      </c>
    </row>
    <row r="145" spans="1:7" ht="66">
      <c r="B145" s="19" t="s">
        <v>44</v>
      </c>
      <c r="C145" s="1"/>
      <c r="F145" s="17">
        <f t="shared" si="13"/>
        <v>0</v>
      </c>
    </row>
    <row r="146" spans="1:7" ht="66">
      <c r="B146" s="19" t="s">
        <v>182</v>
      </c>
      <c r="C146" s="1"/>
      <c r="F146" s="17">
        <f t="shared" si="13"/>
        <v>0</v>
      </c>
    </row>
    <row r="147" spans="1:7">
      <c r="A147" s="24"/>
      <c r="B147" s="19"/>
      <c r="F147" s="17">
        <f t="shared" ref="F147:F159" si="18">E147*D147</f>
        <v>0</v>
      </c>
    </row>
    <row r="148" spans="1:7" ht="82.5">
      <c r="A148" s="15" t="s">
        <v>35</v>
      </c>
      <c r="B148" s="39" t="s">
        <v>187</v>
      </c>
      <c r="C148" s="16"/>
      <c r="D148" s="16"/>
      <c r="E148" s="40"/>
      <c r="F148" s="17">
        <f t="shared" si="18"/>
        <v>0</v>
      </c>
    </row>
    <row r="149" spans="1:7" ht="33">
      <c r="A149" s="15" t="s">
        <v>46</v>
      </c>
      <c r="B149" s="1" t="s">
        <v>183</v>
      </c>
      <c r="C149" s="16" t="s">
        <v>23</v>
      </c>
      <c r="D149" s="16">
        <v>36</v>
      </c>
      <c r="E149" s="379"/>
      <c r="F149" s="17">
        <f t="shared" si="18"/>
        <v>0</v>
      </c>
      <c r="G149" s="35">
        <f>F149</f>
        <v>0</v>
      </c>
    </row>
    <row r="150" spans="1:7" ht="99">
      <c r="B150" s="41" t="s">
        <v>184</v>
      </c>
      <c r="C150" s="16"/>
      <c r="D150" s="16"/>
      <c r="E150" s="40"/>
      <c r="F150" s="17">
        <f t="shared" si="18"/>
        <v>0</v>
      </c>
      <c r="G150" s="35">
        <f t="shared" ref="G150:G168" si="19">F150</f>
        <v>0</v>
      </c>
    </row>
    <row r="151" spans="1:7">
      <c r="A151" s="15" t="s">
        <v>49</v>
      </c>
      <c r="B151" s="42" t="s">
        <v>186</v>
      </c>
      <c r="C151" s="16" t="s">
        <v>23</v>
      </c>
      <c r="D151" s="16">
        <v>54</v>
      </c>
      <c r="E151" s="379"/>
      <c r="F151" s="17">
        <f t="shared" si="18"/>
        <v>0</v>
      </c>
      <c r="G151" s="35">
        <f t="shared" si="19"/>
        <v>0</v>
      </c>
    </row>
    <row r="152" spans="1:7" ht="33">
      <c r="B152" s="41" t="s">
        <v>185</v>
      </c>
      <c r="C152" s="16"/>
      <c r="D152" s="16"/>
      <c r="E152" s="40"/>
      <c r="F152" s="17">
        <f t="shared" si="18"/>
        <v>0</v>
      </c>
      <c r="G152" s="35">
        <f t="shared" si="19"/>
        <v>0</v>
      </c>
    </row>
    <row r="153" spans="1:7" ht="33">
      <c r="A153" s="15" t="s">
        <v>54</v>
      </c>
      <c r="B153" s="41" t="s">
        <v>192</v>
      </c>
      <c r="C153" s="16" t="s">
        <v>31</v>
      </c>
      <c r="D153" s="16">
        <v>595</v>
      </c>
      <c r="E153" s="379"/>
      <c r="F153" s="17">
        <f t="shared" si="18"/>
        <v>0</v>
      </c>
      <c r="G153" s="35">
        <f t="shared" si="19"/>
        <v>0</v>
      </c>
    </row>
    <row r="154" spans="1:7" ht="33">
      <c r="B154" s="41" t="s">
        <v>188</v>
      </c>
      <c r="C154" s="16"/>
      <c r="D154" s="16"/>
      <c r="E154" s="40"/>
      <c r="F154" s="17">
        <f t="shared" si="18"/>
        <v>0</v>
      </c>
      <c r="G154" s="35">
        <f t="shared" si="19"/>
        <v>0</v>
      </c>
    </row>
    <row r="155" spans="1:7" ht="33">
      <c r="A155" s="15" t="s">
        <v>56</v>
      </c>
      <c r="B155" s="41" t="s">
        <v>193</v>
      </c>
      <c r="C155" s="16" t="s">
        <v>31</v>
      </c>
      <c r="D155" s="16">
        <v>270</v>
      </c>
      <c r="E155" s="379"/>
      <c r="F155" s="17">
        <f t="shared" si="18"/>
        <v>0</v>
      </c>
      <c r="G155" s="35">
        <f t="shared" si="19"/>
        <v>0</v>
      </c>
    </row>
    <row r="156" spans="1:7" ht="33">
      <c r="B156" s="41" t="s">
        <v>188</v>
      </c>
      <c r="C156" s="16"/>
      <c r="D156" s="16"/>
      <c r="E156" s="40"/>
      <c r="F156" s="17">
        <f t="shared" si="18"/>
        <v>0</v>
      </c>
      <c r="G156" s="35">
        <f t="shared" si="19"/>
        <v>0</v>
      </c>
    </row>
    <row r="157" spans="1:7">
      <c r="A157" s="15" t="s">
        <v>57</v>
      </c>
      <c r="B157" s="41" t="s">
        <v>189</v>
      </c>
      <c r="C157" s="16" t="s">
        <v>23</v>
      </c>
      <c r="D157" s="16">
        <v>1230</v>
      </c>
      <c r="E157" s="379"/>
      <c r="F157" s="17">
        <f t="shared" si="18"/>
        <v>0</v>
      </c>
      <c r="G157" s="35">
        <f t="shared" si="19"/>
        <v>0</v>
      </c>
    </row>
    <row r="158" spans="1:7" ht="33">
      <c r="B158" s="41" t="s">
        <v>188</v>
      </c>
      <c r="C158" s="16"/>
      <c r="D158" s="16"/>
      <c r="E158" s="40"/>
      <c r="G158" s="35">
        <f t="shared" si="19"/>
        <v>0</v>
      </c>
    </row>
    <row r="159" spans="1:7" ht="49.5">
      <c r="A159" s="15">
        <v>2</v>
      </c>
      <c r="B159" s="39" t="s">
        <v>190</v>
      </c>
      <c r="C159" s="16" t="s">
        <v>23</v>
      </c>
      <c r="D159" s="16">
        <v>580</v>
      </c>
      <c r="E159" s="379"/>
      <c r="F159" s="17">
        <f t="shared" si="18"/>
        <v>0</v>
      </c>
      <c r="G159" s="35">
        <f t="shared" si="19"/>
        <v>0</v>
      </c>
    </row>
    <row r="160" spans="1:7">
      <c r="B160" s="39" t="s">
        <v>191</v>
      </c>
      <c r="C160" s="16"/>
      <c r="D160" s="16"/>
      <c r="E160" s="40"/>
      <c r="F160" s="17">
        <f t="shared" ref="F160:F177" si="20">E160*D160</f>
        <v>0</v>
      </c>
      <c r="G160" s="35">
        <f t="shared" si="19"/>
        <v>0</v>
      </c>
    </row>
    <row r="161" spans="1:8" ht="33">
      <c r="A161" s="15" t="s">
        <v>59</v>
      </c>
      <c r="B161" s="39" t="s">
        <v>221</v>
      </c>
      <c r="C161" s="16"/>
      <c r="D161" s="16"/>
      <c r="E161" s="40"/>
      <c r="G161" s="35">
        <f t="shared" si="19"/>
        <v>0</v>
      </c>
    </row>
    <row r="162" spans="1:8">
      <c r="A162" s="15" t="s">
        <v>84</v>
      </c>
      <c r="B162" s="39" t="s">
        <v>218</v>
      </c>
      <c r="C162" s="16" t="s">
        <v>48</v>
      </c>
      <c r="D162" s="16">
        <v>80</v>
      </c>
      <c r="E162" s="379"/>
      <c r="F162" s="17">
        <f>E162*D162</f>
        <v>0</v>
      </c>
      <c r="G162" s="35">
        <f t="shared" si="19"/>
        <v>0</v>
      </c>
    </row>
    <row r="163" spans="1:8" ht="49.5">
      <c r="A163" s="15" t="s">
        <v>85</v>
      </c>
      <c r="B163" s="39" t="s">
        <v>219</v>
      </c>
      <c r="C163" s="16" t="s">
        <v>48</v>
      </c>
      <c r="D163" s="16">
        <v>80</v>
      </c>
      <c r="E163" s="379"/>
      <c r="F163" s="17">
        <f t="shared" ref="F163:F165" si="21">E163*D163</f>
        <v>0</v>
      </c>
      <c r="G163" s="35">
        <f t="shared" si="19"/>
        <v>0</v>
      </c>
    </row>
    <row r="164" spans="1:8" ht="66">
      <c r="A164" s="15" t="s">
        <v>220</v>
      </c>
      <c r="B164" s="39" t="s">
        <v>222</v>
      </c>
      <c r="C164" s="16" t="s">
        <v>48</v>
      </c>
      <c r="D164" s="16">
        <v>80</v>
      </c>
      <c r="E164" s="379"/>
      <c r="F164" s="17">
        <f t="shared" si="21"/>
        <v>0</v>
      </c>
      <c r="G164" s="35">
        <f t="shared" si="19"/>
        <v>0</v>
      </c>
    </row>
    <row r="165" spans="1:8" ht="33">
      <c r="A165" s="15" t="s">
        <v>223</v>
      </c>
      <c r="B165" s="39" t="s">
        <v>224</v>
      </c>
      <c r="C165" s="16" t="s">
        <v>48</v>
      </c>
      <c r="D165" s="16">
        <v>90</v>
      </c>
      <c r="E165" s="379"/>
      <c r="F165" s="17">
        <f t="shared" si="21"/>
        <v>0</v>
      </c>
      <c r="G165" s="35">
        <f t="shared" si="19"/>
        <v>0</v>
      </c>
    </row>
    <row r="166" spans="1:8" ht="33">
      <c r="A166" s="15" t="s">
        <v>60</v>
      </c>
      <c r="B166" s="39" t="s">
        <v>225</v>
      </c>
      <c r="C166" s="16"/>
      <c r="D166" s="16"/>
      <c r="E166" s="40"/>
      <c r="G166" s="35">
        <f t="shared" si="19"/>
        <v>0</v>
      </c>
    </row>
    <row r="167" spans="1:8">
      <c r="A167" s="15" t="s">
        <v>163</v>
      </c>
      <c r="B167" s="39" t="s">
        <v>218</v>
      </c>
      <c r="C167" s="16" t="s">
        <v>48</v>
      </c>
      <c r="D167" s="16">
        <v>30</v>
      </c>
      <c r="E167" s="379"/>
      <c r="F167" s="17">
        <f>E167*D167</f>
        <v>0</v>
      </c>
      <c r="G167" s="35">
        <f t="shared" si="19"/>
        <v>0</v>
      </c>
    </row>
    <row r="168" spans="1:8" ht="49.5">
      <c r="A168" s="15" t="s">
        <v>220</v>
      </c>
      <c r="B168" s="39" t="s">
        <v>226</v>
      </c>
      <c r="C168" s="16" t="s">
        <v>48</v>
      </c>
      <c r="D168" s="16">
        <v>30</v>
      </c>
      <c r="E168" s="379"/>
      <c r="F168" s="17">
        <f t="shared" ref="F168" si="22">E168*D168</f>
        <v>0</v>
      </c>
      <c r="G168" s="35">
        <f t="shared" si="19"/>
        <v>0</v>
      </c>
    </row>
    <row r="169" spans="1:8" s="43" customFormat="1">
      <c r="A169" s="32"/>
      <c r="B169" s="33" t="s">
        <v>181</v>
      </c>
      <c r="C169" s="34"/>
      <c r="D169" s="34"/>
      <c r="E169" s="34"/>
      <c r="F169" s="34">
        <f>SUM(F143:F168)</f>
        <v>0</v>
      </c>
      <c r="G169" s="34">
        <f t="shared" ref="G169:H169" si="23">SUM(G143:G168)</f>
        <v>0</v>
      </c>
      <c r="H169" s="34">
        <f t="shared" si="23"/>
        <v>0</v>
      </c>
    </row>
    <row r="170" spans="1:8">
      <c r="A170" s="23"/>
      <c r="B170" s="1"/>
      <c r="F170" s="17">
        <f t="shared" si="20"/>
        <v>0</v>
      </c>
    </row>
    <row r="171" spans="1:8">
      <c r="A171" s="24" t="s">
        <v>79</v>
      </c>
      <c r="B171" s="19" t="s">
        <v>9</v>
      </c>
      <c r="F171" s="17">
        <f t="shared" si="20"/>
        <v>0</v>
      </c>
    </row>
    <row r="172" spans="1:8" ht="33">
      <c r="A172" s="23">
        <v>1</v>
      </c>
      <c r="B172" s="1" t="s">
        <v>211</v>
      </c>
      <c r="C172" s="17" t="s">
        <v>48</v>
      </c>
      <c r="D172" s="17">
        <v>10</v>
      </c>
      <c r="E172" s="380"/>
      <c r="F172" s="17">
        <f t="shared" si="20"/>
        <v>0</v>
      </c>
      <c r="G172" s="35">
        <f>F172</f>
        <v>0</v>
      </c>
    </row>
    <row r="173" spans="1:8">
      <c r="A173" s="23"/>
      <c r="B173" s="1" t="s">
        <v>194</v>
      </c>
      <c r="E173" s="16"/>
      <c r="F173" s="17">
        <f t="shared" si="20"/>
        <v>0</v>
      </c>
    </row>
    <row r="174" spans="1:8">
      <c r="A174" s="32"/>
      <c r="B174" s="33" t="s">
        <v>45</v>
      </c>
      <c r="C174" s="34"/>
      <c r="D174" s="34"/>
      <c r="E174" s="34"/>
      <c r="F174" s="34">
        <f>SUM(F170:F173)</f>
        <v>0</v>
      </c>
      <c r="G174" s="34">
        <f t="shared" ref="G174:H174" si="24">SUM(G170:G173)</f>
        <v>0</v>
      </c>
      <c r="H174" s="34">
        <f t="shared" si="24"/>
        <v>0</v>
      </c>
    </row>
    <row r="175" spans="1:8">
      <c r="A175" s="23"/>
      <c r="B175" s="1"/>
      <c r="F175" s="17">
        <f t="shared" si="20"/>
        <v>0</v>
      </c>
    </row>
    <row r="176" spans="1:8">
      <c r="A176" s="24" t="s">
        <v>80</v>
      </c>
      <c r="B176" s="19" t="s">
        <v>10</v>
      </c>
      <c r="F176" s="17">
        <f t="shared" si="20"/>
        <v>0</v>
      </c>
    </row>
    <row r="177" spans="1:8" ht="33">
      <c r="A177" s="23" t="s">
        <v>89</v>
      </c>
      <c r="B177" s="1" t="s">
        <v>196</v>
      </c>
      <c r="C177" s="17" t="s">
        <v>23</v>
      </c>
      <c r="D177" s="17">
        <v>1100</v>
      </c>
      <c r="E177" s="380"/>
      <c r="F177" s="17">
        <f t="shared" si="20"/>
        <v>0</v>
      </c>
      <c r="G177" s="35">
        <f>F177</f>
        <v>0</v>
      </c>
    </row>
    <row r="178" spans="1:8" ht="33">
      <c r="A178" s="23" t="s">
        <v>119</v>
      </c>
      <c r="B178" s="1" t="s">
        <v>197</v>
      </c>
      <c r="C178" s="17" t="s">
        <v>23</v>
      </c>
      <c r="D178" s="17">
        <v>1500</v>
      </c>
      <c r="E178" s="380"/>
      <c r="F178" s="17">
        <f t="shared" ref="F178" si="25">E178*D178</f>
        <v>0</v>
      </c>
      <c r="G178" s="35">
        <f t="shared" ref="G178:G179" si="26">F178</f>
        <v>0</v>
      </c>
    </row>
    <row r="179" spans="1:8" ht="49.5">
      <c r="A179" s="23" t="s">
        <v>59</v>
      </c>
      <c r="B179" s="1" t="s">
        <v>195</v>
      </c>
      <c r="C179" s="17" t="s">
        <v>23</v>
      </c>
      <c r="D179" s="17">
        <v>3600</v>
      </c>
      <c r="E179" s="380"/>
      <c r="F179" s="17">
        <f t="shared" ref="F179" si="27">E179*D179</f>
        <v>0</v>
      </c>
      <c r="G179" s="35">
        <f t="shared" si="26"/>
        <v>0</v>
      </c>
    </row>
    <row r="180" spans="1:8">
      <c r="A180" s="32"/>
      <c r="B180" s="33" t="s">
        <v>198</v>
      </c>
      <c r="C180" s="34"/>
      <c r="D180" s="34"/>
      <c r="E180" s="34"/>
      <c r="F180" s="34">
        <f>SUM(F175:F179)</f>
        <v>0</v>
      </c>
      <c r="G180" s="34">
        <f t="shared" ref="G180:H180" si="28">SUM(G175:G179)</f>
        <v>0</v>
      </c>
      <c r="H180" s="34">
        <f t="shared" si="28"/>
        <v>0</v>
      </c>
    </row>
    <row r="181" spans="1:8">
      <c r="A181" s="23"/>
    </row>
    <row r="182" spans="1:8">
      <c r="A182" s="24" t="s">
        <v>201</v>
      </c>
      <c r="B182" s="19" t="s">
        <v>203</v>
      </c>
      <c r="F182" s="17">
        <f t="shared" ref="F182:F185" si="29">E182*D182</f>
        <v>0</v>
      </c>
    </row>
    <row r="183" spans="1:8" ht="33">
      <c r="A183" s="23" t="s">
        <v>89</v>
      </c>
      <c r="B183" s="1" t="s">
        <v>212</v>
      </c>
      <c r="C183" s="17" t="s">
        <v>48</v>
      </c>
      <c r="D183" s="17">
        <v>100</v>
      </c>
      <c r="E183" s="380"/>
      <c r="F183" s="17">
        <f t="shared" si="29"/>
        <v>0</v>
      </c>
      <c r="G183" s="35">
        <f>F183</f>
        <v>0</v>
      </c>
    </row>
    <row r="184" spans="1:8" ht="33">
      <c r="A184" s="23" t="s">
        <v>119</v>
      </c>
      <c r="B184" s="1" t="s">
        <v>205</v>
      </c>
      <c r="C184" s="17" t="s">
        <v>48</v>
      </c>
      <c r="D184" s="17">
        <v>100</v>
      </c>
      <c r="E184" s="380"/>
      <c r="F184" s="17">
        <f t="shared" si="29"/>
        <v>0</v>
      </c>
      <c r="G184" s="35">
        <f t="shared" ref="G184:G187" si="30">F184</f>
        <v>0</v>
      </c>
    </row>
    <row r="185" spans="1:8" ht="33">
      <c r="A185" s="23" t="s">
        <v>59</v>
      </c>
      <c r="B185" s="1" t="s">
        <v>206</v>
      </c>
      <c r="C185" s="17" t="s">
        <v>48</v>
      </c>
      <c r="D185" s="17">
        <v>60</v>
      </c>
      <c r="E185" s="380"/>
      <c r="F185" s="17">
        <f t="shared" si="29"/>
        <v>0</v>
      </c>
      <c r="G185" s="35">
        <f t="shared" si="30"/>
        <v>0</v>
      </c>
    </row>
    <row r="186" spans="1:8" ht="49.5">
      <c r="A186" s="23" t="s">
        <v>60</v>
      </c>
      <c r="B186" s="1" t="s">
        <v>207</v>
      </c>
      <c r="C186" s="17" t="s">
        <v>48</v>
      </c>
      <c r="D186" s="17">
        <v>40</v>
      </c>
      <c r="E186" s="380"/>
      <c r="F186" s="17">
        <f t="shared" ref="F186:F187" si="31">E186*D186</f>
        <v>0</v>
      </c>
      <c r="G186" s="35">
        <f t="shared" si="30"/>
        <v>0</v>
      </c>
    </row>
    <row r="187" spans="1:8">
      <c r="A187" s="23" t="s">
        <v>86</v>
      </c>
      <c r="B187" s="1" t="s">
        <v>208</v>
      </c>
      <c r="C187" s="17" t="s">
        <v>81</v>
      </c>
      <c r="D187" s="17">
        <v>1</v>
      </c>
      <c r="E187" s="380"/>
      <c r="F187" s="17">
        <f t="shared" si="31"/>
        <v>0</v>
      </c>
      <c r="G187" s="35">
        <f t="shared" si="30"/>
        <v>0</v>
      </c>
    </row>
    <row r="188" spans="1:8">
      <c r="A188" s="32"/>
      <c r="B188" s="33" t="s">
        <v>204</v>
      </c>
      <c r="C188" s="34"/>
      <c r="D188" s="34"/>
      <c r="E188" s="34"/>
      <c r="F188" s="34">
        <f>SUM(F182:F187)</f>
        <v>0</v>
      </c>
      <c r="G188" s="34">
        <f t="shared" ref="G188:H188" si="32">SUM(G182:G187)</f>
        <v>0</v>
      </c>
      <c r="H188" s="34">
        <f t="shared" si="32"/>
        <v>0</v>
      </c>
    </row>
    <row r="189" spans="1:8">
      <c r="C189" s="16"/>
      <c r="D189" s="16"/>
    </row>
    <row r="190" spans="1:8">
      <c r="A190" s="24" t="s">
        <v>437</v>
      </c>
      <c r="B190" s="19" t="s">
        <v>438</v>
      </c>
    </row>
    <row r="191" spans="1:8">
      <c r="A191" s="23" t="s">
        <v>89</v>
      </c>
      <c r="B191" s="1" t="s">
        <v>439</v>
      </c>
      <c r="C191" s="17" t="s">
        <v>233</v>
      </c>
      <c r="D191" s="17">
        <v>1</v>
      </c>
      <c r="F191" s="17">
        <f>(F22+F35+F31)*0.005</f>
        <v>0</v>
      </c>
      <c r="G191" s="35">
        <f>F191</f>
        <v>0</v>
      </c>
    </row>
    <row r="192" spans="1:8">
      <c r="A192" s="23" t="s">
        <v>119</v>
      </c>
      <c r="B192" s="1" t="s">
        <v>234</v>
      </c>
      <c r="C192" s="17" t="s">
        <v>233</v>
      </c>
      <c r="D192" s="17">
        <v>1</v>
      </c>
      <c r="F192" s="17">
        <f>(F22+F35+F31)*0.01</f>
        <v>0</v>
      </c>
      <c r="G192" s="35">
        <f>F192</f>
        <v>0</v>
      </c>
    </row>
    <row r="193" spans="1:8">
      <c r="A193" s="32"/>
      <c r="B193" s="33" t="s">
        <v>440</v>
      </c>
      <c r="C193" s="34"/>
      <c r="D193" s="34"/>
      <c r="E193" s="34"/>
      <c r="F193" s="34">
        <f>SUM(F191:F192)</f>
        <v>0</v>
      </c>
      <c r="G193" s="34">
        <f t="shared" ref="G193:H193" si="33">SUM(G191:G192)</f>
        <v>0</v>
      </c>
      <c r="H193" s="34">
        <f t="shared" si="33"/>
        <v>0</v>
      </c>
    </row>
    <row r="194" spans="1:8">
      <c r="C194" s="16"/>
      <c r="D194" s="16"/>
    </row>
    <row r="195" spans="1:8">
      <c r="C195" s="16"/>
      <c r="D195" s="16"/>
    </row>
    <row r="196" spans="1:8">
      <c r="C196" s="16"/>
      <c r="D196" s="16"/>
    </row>
    <row r="197" spans="1:8">
      <c r="C197" s="16"/>
      <c r="D197" s="16"/>
    </row>
    <row r="198" spans="1:8">
      <c r="C198" s="16"/>
      <c r="D198" s="16"/>
    </row>
    <row r="199" spans="1:8">
      <c r="C199" s="16"/>
      <c r="D199" s="16"/>
    </row>
    <row r="200" spans="1:8">
      <c r="C200" s="16"/>
      <c r="D200" s="16"/>
    </row>
    <row r="201" spans="1:8">
      <c r="C201" s="16"/>
      <c r="D201" s="16"/>
    </row>
    <row r="202" spans="1:8">
      <c r="C202" s="16"/>
      <c r="D202" s="16"/>
    </row>
    <row r="203" spans="1:8">
      <c r="C203" s="16"/>
      <c r="D203" s="16"/>
    </row>
    <row r="204" spans="1:8">
      <c r="C204" s="16"/>
      <c r="D204" s="16"/>
    </row>
    <row r="205" spans="1:8">
      <c r="C205" s="16"/>
      <c r="D205" s="16"/>
    </row>
  </sheetData>
  <sheetProtection algorithmName="SHA-512" hashValue="Lz8o/RgolwpT8W97xGyxPQmiCxPFSnATA6Ne5YFzWgJDm8OHNuzQCniOtqL+P0d9c/teb6b7cZJ+etZyMcWSQQ==" saltValue="kvk8BGV85f43p6WOOu+Bbw==" spinCount="100000" sheet="1" selectLockedCells="1" selectUnlockedCells="1"/>
  <mergeCells count="1">
    <mergeCell ref="B48:F48"/>
  </mergeCells>
  <phoneticPr fontId="10" type="noConversion"/>
  <pageMargins left="0.98402777777777772" right="0.47222222222222221" top="0.90694444444444433" bottom="0.86597222222222225" header="0.51180555555555551" footer="0.51180555555555551"/>
  <pageSetup paperSize="9" scale="61" firstPageNumber="0" orientation="portrait" horizontalDpi="300" verticalDpi="300" r:id="rId1"/>
  <headerFooter alignWithMargins="0">
    <oddHeader>&amp;C &amp;P/&amp;N&amp;R&amp;5&amp;F</oddHeader>
  </headerFooter>
  <rowBreaks count="1" manualBreakCount="1">
    <brk id="45"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451EB-121E-4314-975B-E95CB936547A}">
  <dimension ref="A1:J575"/>
  <sheetViews>
    <sheetView tabSelected="1" view="pageBreakPreview" topLeftCell="A484" zoomScale="70" zoomScaleNormal="100" zoomScaleSheetLayoutView="70" zoomScalePageLayoutView="85" workbookViewId="0">
      <selection activeCell="E47" activeCellId="33" sqref="E143 E142 E141 E140 E139 E138 E137 E135 E133 E131 E129 E127 E122:E124 E116:E119 E113 E110 E107 E101:E105 E92:E98 E87:E89 E83:E84 E80 E78 E76 E74 E72 E70 E68 E64 E62 E58:E59 E55 E51:E53 E47"/>
    </sheetView>
  </sheetViews>
  <sheetFormatPr defaultRowHeight="12.75"/>
  <cols>
    <col min="1" max="1" width="7.6640625" style="45" customWidth="1"/>
    <col min="2" max="2" width="59.33203125" style="45" customWidth="1"/>
    <col min="3" max="3" width="7" style="47" customWidth="1"/>
    <col min="4" max="4" width="8" style="46" customWidth="1"/>
    <col min="5" max="5" width="20" style="45" customWidth="1"/>
    <col min="6" max="6" width="15.6640625" style="45" customWidth="1"/>
    <col min="7" max="7" width="20" style="45" customWidth="1"/>
    <col min="8" max="8" width="19" style="45" customWidth="1"/>
    <col min="9" max="10" width="11.83203125" style="45" bestFit="1" customWidth="1"/>
    <col min="11" max="16384" width="9.33203125" style="45"/>
  </cols>
  <sheetData>
    <row r="1" spans="1:8">
      <c r="A1" s="378" t="s">
        <v>436</v>
      </c>
      <c r="B1" s="377"/>
      <c r="C1" s="376"/>
      <c r="D1" s="375"/>
      <c r="E1" s="374"/>
      <c r="F1" s="373"/>
      <c r="G1" s="374"/>
      <c r="H1" s="373"/>
    </row>
    <row r="2" spans="1:8">
      <c r="A2" s="372" t="s">
        <v>435</v>
      </c>
      <c r="B2" s="371"/>
      <c r="C2" s="370"/>
      <c r="D2" s="369"/>
      <c r="E2" s="368"/>
      <c r="F2" s="368"/>
      <c r="G2" s="368"/>
      <c r="H2" s="368"/>
    </row>
    <row r="3" spans="1:8">
      <c r="A3" s="367"/>
      <c r="B3" s="366"/>
      <c r="C3" s="365"/>
      <c r="D3" s="364"/>
      <c r="E3" s="363"/>
      <c r="F3" s="363"/>
      <c r="G3" s="363"/>
      <c r="H3" s="363"/>
    </row>
    <row r="4" spans="1:8" s="357" customFormat="1" ht="27">
      <c r="A4" s="362" t="s">
        <v>434</v>
      </c>
      <c r="B4" s="361" t="s">
        <v>433</v>
      </c>
      <c r="C4" s="360" t="s">
        <v>432</v>
      </c>
      <c r="D4" s="359" t="s">
        <v>431</v>
      </c>
      <c r="E4" s="358" t="s">
        <v>430</v>
      </c>
      <c r="F4" s="358" t="s">
        <v>429</v>
      </c>
      <c r="G4" s="358" t="s">
        <v>428</v>
      </c>
      <c r="H4" s="358" t="s">
        <v>427</v>
      </c>
    </row>
    <row r="5" spans="1:8" s="351" customFormat="1" ht="11.25">
      <c r="A5" s="356"/>
      <c r="B5" s="355"/>
      <c r="C5" s="354"/>
      <c r="D5" s="353"/>
      <c r="E5" s="352"/>
      <c r="F5" s="352"/>
      <c r="G5" s="352"/>
      <c r="H5" s="352"/>
    </row>
    <row r="6" spans="1:8" s="343" customFormat="1" ht="18">
      <c r="A6" s="350"/>
      <c r="B6" s="349" t="s">
        <v>229</v>
      </c>
      <c r="C6" s="348"/>
      <c r="D6" s="347"/>
      <c r="E6" s="345"/>
      <c r="F6" s="346"/>
      <c r="G6" s="345"/>
      <c r="H6" s="344"/>
    </row>
    <row r="7" spans="1:8" s="328" customFormat="1" ht="15.75">
      <c r="A7" s="342"/>
      <c r="B7" s="341" t="s">
        <v>426</v>
      </c>
      <c r="C7" s="340"/>
      <c r="D7" s="339"/>
      <c r="E7" s="338"/>
      <c r="F7" s="337"/>
      <c r="G7" s="336"/>
      <c r="H7" s="335"/>
    </row>
    <row r="8" spans="1:8" s="328" customFormat="1" ht="27">
      <c r="A8" s="334" t="s">
        <v>425</v>
      </c>
      <c r="B8" s="333"/>
      <c r="C8" s="331"/>
      <c r="D8" s="332"/>
      <c r="E8" s="331"/>
      <c r="F8" s="331"/>
      <c r="G8" s="330"/>
      <c r="H8" s="329"/>
    </row>
    <row r="9" spans="1:8" s="316" customFormat="1">
      <c r="A9" s="326" t="s">
        <v>35</v>
      </c>
      <c r="B9" s="322" t="s">
        <v>424</v>
      </c>
      <c r="C9" s="322"/>
      <c r="D9" s="322"/>
      <c r="E9" s="322"/>
      <c r="F9" s="318"/>
      <c r="G9" s="318"/>
      <c r="H9" s="317"/>
    </row>
    <row r="10" spans="1:8" s="316" customFormat="1" ht="27" customHeight="1">
      <c r="A10" s="326" t="s">
        <v>423</v>
      </c>
      <c r="B10" s="322" t="s">
        <v>422</v>
      </c>
      <c r="C10" s="322"/>
      <c r="D10" s="322"/>
      <c r="E10" s="322"/>
      <c r="F10" s="318"/>
      <c r="G10" s="318"/>
      <c r="H10" s="317"/>
    </row>
    <row r="11" spans="1:8" s="316" customFormat="1" ht="68.25" customHeight="1">
      <c r="A11" s="326" t="s">
        <v>421</v>
      </c>
      <c r="B11" s="322" t="s">
        <v>420</v>
      </c>
      <c r="C11" s="322"/>
      <c r="D11" s="322"/>
      <c r="E11" s="322"/>
      <c r="F11" s="318"/>
      <c r="G11" s="318"/>
      <c r="H11" s="317"/>
    </row>
    <row r="12" spans="1:8" s="316" customFormat="1" ht="27.75" customHeight="1">
      <c r="A12" s="326" t="s">
        <v>419</v>
      </c>
      <c r="B12" s="322" t="s">
        <v>418</v>
      </c>
      <c r="C12" s="322"/>
      <c r="D12" s="322"/>
      <c r="E12" s="322"/>
      <c r="F12" s="318"/>
      <c r="G12" s="318"/>
      <c r="H12" s="317"/>
    </row>
    <row r="13" spans="1:8" s="316" customFormat="1">
      <c r="A13" s="326" t="s">
        <v>417</v>
      </c>
      <c r="B13" s="322" t="s">
        <v>416</v>
      </c>
      <c r="C13" s="322"/>
      <c r="D13" s="322"/>
      <c r="E13" s="322"/>
      <c r="F13" s="318"/>
      <c r="G13" s="318"/>
      <c r="H13" s="317"/>
    </row>
    <row r="14" spans="1:8" s="316" customFormat="1">
      <c r="A14" s="326" t="s">
        <v>415</v>
      </c>
      <c r="B14" s="322" t="s">
        <v>414</v>
      </c>
      <c r="C14" s="322"/>
      <c r="D14" s="322"/>
      <c r="E14" s="322"/>
      <c r="F14" s="318"/>
      <c r="G14" s="318"/>
      <c r="H14" s="317"/>
    </row>
    <row r="15" spans="1:8" s="316" customFormat="1" ht="24.75" customHeight="1">
      <c r="A15" s="326" t="s">
        <v>413</v>
      </c>
      <c r="B15" s="322" t="s">
        <v>412</v>
      </c>
      <c r="C15" s="322"/>
      <c r="D15" s="322"/>
      <c r="E15" s="322"/>
      <c r="F15" s="318"/>
      <c r="G15" s="327"/>
      <c r="H15" s="317"/>
    </row>
    <row r="16" spans="1:8" s="316" customFormat="1" ht="30" customHeight="1">
      <c r="A16" s="326" t="s">
        <v>411</v>
      </c>
      <c r="B16" s="322" t="s">
        <v>410</v>
      </c>
      <c r="C16" s="322"/>
      <c r="D16" s="322"/>
      <c r="E16" s="322"/>
      <c r="F16" s="318"/>
      <c r="G16" s="318"/>
      <c r="H16" s="317"/>
    </row>
    <row r="17" spans="1:8" s="316" customFormat="1" ht="29.25" customHeight="1">
      <c r="A17" s="326" t="s">
        <v>332</v>
      </c>
      <c r="B17" s="322" t="s">
        <v>409</v>
      </c>
      <c r="C17" s="322"/>
      <c r="D17" s="322"/>
      <c r="E17" s="322"/>
      <c r="F17" s="318"/>
      <c r="G17" s="318"/>
      <c r="H17" s="317"/>
    </row>
    <row r="18" spans="1:8" s="316" customFormat="1">
      <c r="A18" s="323" t="s">
        <v>330</v>
      </c>
      <c r="B18" s="322" t="s">
        <v>408</v>
      </c>
      <c r="C18" s="322"/>
      <c r="D18" s="322"/>
      <c r="E18" s="322"/>
      <c r="F18" s="318"/>
      <c r="G18" s="318"/>
      <c r="H18" s="317"/>
    </row>
    <row r="19" spans="1:8" s="316" customFormat="1" ht="16.5" customHeight="1">
      <c r="A19" s="323" t="s">
        <v>328</v>
      </c>
      <c r="B19" s="325" t="s">
        <v>407</v>
      </c>
      <c r="C19" s="325"/>
      <c r="D19" s="325"/>
      <c r="E19" s="325"/>
      <c r="F19" s="318"/>
      <c r="G19" s="318"/>
      <c r="H19" s="317"/>
    </row>
    <row r="20" spans="1:8" s="316" customFormat="1" ht="38.25" customHeight="1">
      <c r="A20" s="323" t="s">
        <v>326</v>
      </c>
      <c r="B20" s="322" t="s">
        <v>406</v>
      </c>
      <c r="C20" s="322"/>
      <c r="D20" s="322"/>
      <c r="E20" s="322"/>
      <c r="F20" s="318"/>
      <c r="G20" s="324"/>
      <c r="H20" s="317"/>
    </row>
    <row r="21" spans="1:8" s="316" customFormat="1" ht="36" customHeight="1">
      <c r="A21" s="323" t="s">
        <v>323</v>
      </c>
      <c r="B21" s="322" t="s">
        <v>405</v>
      </c>
      <c r="C21" s="322"/>
      <c r="D21" s="322"/>
      <c r="E21" s="322"/>
      <c r="F21" s="318"/>
      <c r="G21" s="318"/>
      <c r="H21" s="317"/>
    </row>
    <row r="22" spans="1:8" s="316" customFormat="1">
      <c r="A22" s="321"/>
      <c r="B22" s="320" t="s">
        <v>404</v>
      </c>
      <c r="C22" s="318"/>
      <c r="D22" s="319"/>
      <c r="E22" s="318"/>
      <c r="F22" s="318"/>
      <c r="G22" s="318"/>
      <c r="H22" s="317"/>
    </row>
    <row r="23" spans="1:8" s="316" customFormat="1">
      <c r="A23" s="321"/>
      <c r="B23" s="320"/>
      <c r="C23" s="318"/>
      <c r="D23" s="319"/>
      <c r="E23" s="318"/>
      <c r="F23" s="318"/>
      <c r="G23" s="318"/>
      <c r="H23" s="317"/>
    </row>
    <row r="24" spans="1:8" ht="15">
      <c r="A24" s="165"/>
      <c r="B24" s="160" t="s">
        <v>403</v>
      </c>
      <c r="C24" s="164"/>
      <c r="D24" s="163"/>
      <c r="E24" s="162"/>
      <c r="F24" s="161"/>
      <c r="G24" s="160"/>
      <c r="H24" s="159"/>
    </row>
    <row r="25" spans="1:8" ht="15">
      <c r="A25" s="315"/>
      <c r="B25" s="310"/>
      <c r="C25" s="314"/>
      <c r="D25" s="313"/>
      <c r="E25" s="312"/>
      <c r="F25" s="311"/>
      <c r="G25" s="310"/>
      <c r="H25" s="310"/>
    </row>
    <row r="26" spans="1:8" s="116" customFormat="1" ht="51">
      <c r="A26" s="158"/>
      <c r="B26" s="157" t="s">
        <v>248</v>
      </c>
      <c r="C26" s="156"/>
      <c r="D26" s="155"/>
      <c r="E26" s="196"/>
      <c r="F26" s="309"/>
      <c r="G26" s="148"/>
      <c r="H26" s="148"/>
    </row>
    <row r="27" spans="1:8" s="116" customFormat="1">
      <c r="A27" s="262"/>
      <c r="B27" s="138"/>
      <c r="C27" s="125"/>
      <c r="D27" s="265"/>
      <c r="E27" s="196"/>
      <c r="F27" s="128"/>
      <c r="G27" s="148"/>
      <c r="H27" s="148"/>
    </row>
    <row r="28" spans="1:8" s="116" customFormat="1">
      <c r="A28" s="308" t="s">
        <v>247</v>
      </c>
      <c r="B28" s="307" t="s">
        <v>402</v>
      </c>
      <c r="C28" s="303"/>
      <c r="D28" s="302"/>
      <c r="E28" s="301"/>
      <c r="F28" s="300"/>
      <c r="G28" s="306"/>
      <c r="H28" s="306"/>
    </row>
    <row r="29" spans="1:8" s="116" customFormat="1">
      <c r="A29" s="305"/>
      <c r="B29" s="304" t="s">
        <v>401</v>
      </c>
      <c r="C29" s="303"/>
      <c r="D29" s="302"/>
      <c r="E29" s="301"/>
      <c r="F29" s="300"/>
      <c r="G29" s="300"/>
      <c r="H29" s="300"/>
    </row>
    <row r="30" spans="1:8" s="116" customFormat="1">
      <c r="A30" s="262"/>
      <c r="B30" s="281" t="s">
        <v>367</v>
      </c>
      <c r="C30" s="129"/>
      <c r="D30" s="265"/>
      <c r="E30" s="196"/>
      <c r="F30" s="128"/>
      <c r="G30" s="148"/>
      <c r="H30" s="148"/>
    </row>
    <row r="31" spans="1:8" s="116" customFormat="1" ht="51">
      <c r="A31" s="262"/>
      <c r="B31" s="280" t="s">
        <v>366</v>
      </c>
      <c r="C31" s="129"/>
      <c r="D31" s="265"/>
      <c r="E31" s="196"/>
      <c r="F31" s="128"/>
      <c r="G31" s="148"/>
      <c r="H31" s="148"/>
    </row>
    <row r="32" spans="1:8" s="116" customFormat="1" ht="229.5">
      <c r="A32" s="266"/>
      <c r="B32" s="136" t="s">
        <v>383</v>
      </c>
      <c r="C32" s="268"/>
      <c r="D32" s="265"/>
      <c r="E32" s="196"/>
      <c r="F32" s="128"/>
      <c r="G32" s="148"/>
      <c r="H32" s="148"/>
    </row>
    <row r="33" spans="1:8" s="116" customFormat="1" ht="51">
      <c r="A33" s="262"/>
      <c r="B33" s="279" t="s">
        <v>364</v>
      </c>
      <c r="C33" s="129"/>
      <c r="D33" s="265"/>
      <c r="E33" s="196"/>
      <c r="F33" s="128"/>
      <c r="G33" s="148"/>
      <c r="H33" s="148"/>
    </row>
    <row r="34" spans="1:8" s="116" customFormat="1" ht="140.25">
      <c r="A34" s="262"/>
      <c r="B34" s="136" t="s">
        <v>363</v>
      </c>
      <c r="C34" s="129"/>
      <c r="D34" s="265"/>
      <c r="E34" s="196"/>
      <c r="F34" s="128"/>
      <c r="G34" s="148"/>
      <c r="H34" s="148"/>
    </row>
    <row r="35" spans="1:8" s="116" customFormat="1">
      <c r="A35" s="262"/>
      <c r="B35" s="278" t="s">
        <v>362</v>
      </c>
      <c r="C35" s="129"/>
      <c r="D35" s="265"/>
      <c r="E35" s="196"/>
      <c r="F35" s="128"/>
      <c r="G35" s="148"/>
      <c r="H35" s="148"/>
    </row>
    <row r="36" spans="1:8" s="116" customFormat="1">
      <c r="A36" s="262"/>
      <c r="B36" s="225" t="s">
        <v>352</v>
      </c>
      <c r="C36" s="129"/>
      <c r="D36" s="265"/>
      <c r="E36" s="196"/>
      <c r="F36" s="128"/>
      <c r="G36" s="148"/>
      <c r="H36" s="148"/>
    </row>
    <row r="37" spans="1:8" s="116" customFormat="1">
      <c r="A37" s="262"/>
      <c r="B37" s="275" t="s">
        <v>361</v>
      </c>
      <c r="C37" s="129"/>
      <c r="D37" s="265"/>
      <c r="E37" s="196"/>
      <c r="F37" s="128"/>
      <c r="G37" s="148"/>
      <c r="H37" s="148"/>
    </row>
    <row r="38" spans="1:8" s="116" customFormat="1" ht="178.5">
      <c r="A38" s="262"/>
      <c r="B38" s="136" t="s">
        <v>400</v>
      </c>
      <c r="C38" s="129"/>
      <c r="D38" s="265"/>
      <c r="E38" s="196"/>
      <c r="F38" s="128"/>
      <c r="G38" s="148"/>
      <c r="H38" s="148"/>
    </row>
    <row r="39" spans="1:8" s="116" customFormat="1" ht="114.75">
      <c r="A39" s="262"/>
      <c r="B39" s="136" t="s">
        <v>359</v>
      </c>
      <c r="C39" s="129"/>
      <c r="D39" s="265"/>
      <c r="E39" s="196"/>
      <c r="F39" s="128"/>
      <c r="G39" s="148"/>
      <c r="H39" s="148"/>
    </row>
    <row r="40" spans="1:8" s="116" customFormat="1">
      <c r="A40" s="262"/>
      <c r="B40" s="277" t="s">
        <v>358</v>
      </c>
      <c r="C40" s="129"/>
      <c r="D40" s="265"/>
      <c r="E40" s="196"/>
      <c r="F40" s="128"/>
      <c r="G40" s="148"/>
      <c r="H40" s="148"/>
    </row>
    <row r="41" spans="1:8" s="116" customFormat="1" ht="38.25">
      <c r="A41" s="262"/>
      <c r="B41" s="274" t="s">
        <v>357</v>
      </c>
      <c r="C41" s="129"/>
      <c r="D41" s="265"/>
      <c r="E41" s="196"/>
      <c r="F41" s="128"/>
      <c r="G41" s="148"/>
      <c r="H41" s="148"/>
    </row>
    <row r="42" spans="1:8" s="116" customFormat="1" ht="102">
      <c r="A42" s="262"/>
      <c r="B42" s="276" t="s">
        <v>356</v>
      </c>
      <c r="C42" s="129"/>
      <c r="D42" s="265"/>
      <c r="E42" s="196"/>
      <c r="F42" s="128"/>
      <c r="G42" s="148"/>
      <c r="H42" s="148"/>
    </row>
    <row r="43" spans="1:8" s="116" customFormat="1">
      <c r="A43" s="262"/>
      <c r="B43" s="275" t="s">
        <v>355</v>
      </c>
      <c r="C43" s="129"/>
      <c r="D43" s="265"/>
      <c r="E43" s="196"/>
      <c r="F43" s="128"/>
      <c r="G43" s="148"/>
      <c r="H43" s="148"/>
    </row>
    <row r="44" spans="1:8" s="116" customFormat="1" ht="25.5">
      <c r="A44" s="262"/>
      <c r="B44" s="136" t="s">
        <v>354</v>
      </c>
      <c r="C44" s="129"/>
      <c r="D44" s="265"/>
      <c r="E44" s="196"/>
      <c r="F44" s="128"/>
      <c r="G44" s="148"/>
      <c r="H44" s="148"/>
    </row>
    <row r="45" spans="1:8" s="116" customFormat="1" ht="102">
      <c r="A45" s="262"/>
      <c r="B45" s="136" t="s">
        <v>353</v>
      </c>
      <c r="C45" s="129"/>
      <c r="D45" s="265"/>
      <c r="E45" s="196"/>
      <c r="F45" s="128"/>
      <c r="G45" s="148"/>
      <c r="H45" s="148"/>
    </row>
    <row r="46" spans="1:8" s="116" customFormat="1">
      <c r="A46" s="262"/>
      <c r="B46" s="225" t="s">
        <v>352</v>
      </c>
      <c r="C46" s="129"/>
      <c r="D46" s="265"/>
      <c r="E46" s="196"/>
      <c r="F46" s="128"/>
      <c r="G46" s="148"/>
      <c r="H46" s="148"/>
    </row>
    <row r="47" spans="1:8" s="116" customFormat="1">
      <c r="A47" s="262"/>
      <c r="B47" s="136" t="s">
        <v>399</v>
      </c>
      <c r="C47" s="131" t="s">
        <v>81</v>
      </c>
      <c r="D47" s="131">
        <v>2</v>
      </c>
      <c r="E47" s="419"/>
      <c r="F47" s="128">
        <f>E47*D47</f>
        <v>0</v>
      </c>
      <c r="G47" s="128">
        <f>F47</f>
        <v>0</v>
      </c>
      <c r="H47" s="128">
        <v>0</v>
      </c>
    </row>
    <row r="48" spans="1:8" s="116" customFormat="1">
      <c r="A48" s="262"/>
      <c r="B48" s="274"/>
      <c r="C48" s="131"/>
      <c r="D48" s="265"/>
      <c r="E48" s="196"/>
      <c r="F48" s="128"/>
      <c r="G48" s="148"/>
      <c r="H48" s="148"/>
    </row>
    <row r="49" spans="1:8" s="116" customFormat="1" ht="229.5">
      <c r="A49" s="195" t="s">
        <v>246</v>
      </c>
      <c r="B49" s="273" t="s">
        <v>350</v>
      </c>
      <c r="C49" s="131"/>
      <c r="D49" s="261"/>
      <c r="E49" s="196"/>
      <c r="F49" s="128"/>
      <c r="G49" s="128"/>
      <c r="H49" s="128"/>
    </row>
    <row r="50" spans="1:8" s="116" customFormat="1" ht="191.25">
      <c r="A50" s="195"/>
      <c r="B50" s="272" t="s">
        <v>349</v>
      </c>
      <c r="C50" s="131"/>
      <c r="D50" s="265"/>
      <c r="E50" s="196"/>
      <c r="F50" s="128"/>
      <c r="G50" s="128"/>
      <c r="H50" s="128"/>
    </row>
    <row r="51" spans="1:8" s="116" customFormat="1" ht="331.5">
      <c r="A51" s="195"/>
      <c r="B51" s="271" t="s">
        <v>398</v>
      </c>
      <c r="C51" s="129" t="s">
        <v>81</v>
      </c>
      <c r="D51" s="131">
        <v>2</v>
      </c>
      <c r="E51" s="419">
        <v>0</v>
      </c>
      <c r="F51" s="128">
        <f>E51*D51</f>
        <v>0</v>
      </c>
      <c r="G51" s="128">
        <f>F51</f>
        <v>0</v>
      </c>
      <c r="H51" s="128">
        <v>0</v>
      </c>
    </row>
    <row r="52" spans="1:8" s="116" customFormat="1">
      <c r="A52" s="195"/>
      <c r="B52" s="270" t="s">
        <v>347</v>
      </c>
      <c r="C52" s="201" t="s">
        <v>81</v>
      </c>
      <c r="D52" s="201">
        <v>2</v>
      </c>
      <c r="E52" s="417">
        <v>0</v>
      </c>
      <c r="F52" s="128">
        <f>E52*D52</f>
        <v>0</v>
      </c>
      <c r="G52" s="128">
        <f>F52</f>
        <v>0</v>
      </c>
      <c r="H52" s="128">
        <v>0</v>
      </c>
    </row>
    <row r="53" spans="1:8" s="116" customFormat="1">
      <c r="A53" s="195"/>
      <c r="B53" s="270" t="s">
        <v>346</v>
      </c>
      <c r="C53" s="201" t="s">
        <v>81</v>
      </c>
      <c r="D53" s="201">
        <v>2</v>
      </c>
      <c r="E53" s="417">
        <v>0</v>
      </c>
      <c r="F53" s="128">
        <f>E53*D53</f>
        <v>0</v>
      </c>
      <c r="G53" s="128">
        <f>F53</f>
        <v>0</v>
      </c>
      <c r="H53" s="128">
        <v>0</v>
      </c>
    </row>
    <row r="54" spans="1:8" s="116" customFormat="1">
      <c r="A54" s="195"/>
      <c r="B54" s="269"/>
      <c r="C54" s="131"/>
      <c r="D54" s="265"/>
      <c r="E54" s="196"/>
      <c r="F54" s="128"/>
      <c r="G54" s="128"/>
      <c r="H54" s="128"/>
    </row>
    <row r="55" spans="1:8" s="116" customFormat="1" ht="102">
      <c r="A55" s="127" t="s">
        <v>245</v>
      </c>
      <c r="B55" s="264" t="s">
        <v>345</v>
      </c>
      <c r="C55" s="129" t="s">
        <v>81</v>
      </c>
      <c r="D55" s="131">
        <v>2</v>
      </c>
      <c r="E55" s="419">
        <v>0</v>
      </c>
      <c r="F55" s="128">
        <f>E55*D55</f>
        <v>0</v>
      </c>
      <c r="G55" s="128">
        <f>F55</f>
        <v>0</v>
      </c>
      <c r="H55" s="128">
        <v>0</v>
      </c>
    </row>
    <row r="56" spans="1:8" s="116" customFormat="1">
      <c r="A56" s="195"/>
      <c r="B56" s="264"/>
      <c r="C56" s="125"/>
      <c r="D56" s="265"/>
      <c r="E56" s="196"/>
      <c r="F56" s="128"/>
      <c r="G56" s="128"/>
      <c r="H56" s="128"/>
    </row>
    <row r="57" spans="1:8" s="116" customFormat="1" ht="165.75">
      <c r="A57" s="127" t="s">
        <v>243</v>
      </c>
      <c r="B57" s="267" t="s">
        <v>380</v>
      </c>
      <c r="C57" s="268"/>
      <c r="D57" s="265"/>
      <c r="E57" s="196"/>
      <c r="F57" s="128"/>
      <c r="G57" s="148"/>
      <c r="H57" s="148"/>
    </row>
    <row r="58" spans="1:8" s="116" customFormat="1">
      <c r="A58" s="266"/>
      <c r="B58" s="267" t="s">
        <v>397</v>
      </c>
      <c r="C58" s="129" t="s">
        <v>302</v>
      </c>
      <c r="D58" s="131">
        <v>15</v>
      </c>
      <c r="E58" s="419">
        <v>0</v>
      </c>
      <c r="F58" s="128">
        <f>E58*D58</f>
        <v>0</v>
      </c>
      <c r="G58" s="128">
        <f>F58</f>
        <v>0</v>
      </c>
      <c r="H58" s="128">
        <v>0</v>
      </c>
    </row>
    <row r="59" spans="1:8" s="116" customFormat="1">
      <c r="A59" s="266"/>
      <c r="B59" s="267" t="s">
        <v>396</v>
      </c>
      <c r="C59" s="129" t="s">
        <v>302</v>
      </c>
      <c r="D59" s="131">
        <v>15</v>
      </c>
      <c r="E59" s="419">
        <v>0</v>
      </c>
      <c r="F59" s="128">
        <f>E59*D59</f>
        <v>0</v>
      </c>
      <c r="G59" s="128">
        <f>F59</f>
        <v>0</v>
      </c>
      <c r="H59" s="128">
        <v>0</v>
      </c>
    </row>
    <row r="60" spans="1:8" s="116" customFormat="1">
      <c r="A60" s="266"/>
      <c r="B60" s="264"/>
      <c r="C60" s="125"/>
      <c r="D60" s="265"/>
      <c r="E60" s="196"/>
      <c r="F60" s="128"/>
      <c r="G60" s="148"/>
      <c r="H60" s="148"/>
    </row>
    <row r="61" spans="1:8" s="116" customFormat="1" ht="51">
      <c r="A61" s="266" t="s">
        <v>239</v>
      </c>
      <c r="B61" s="264" t="s">
        <v>341</v>
      </c>
      <c r="C61" s="125"/>
      <c r="D61" s="265"/>
      <c r="E61" s="196"/>
      <c r="F61" s="128"/>
      <c r="G61" s="148"/>
      <c r="H61" s="148"/>
    </row>
    <row r="62" spans="1:8" s="116" customFormat="1">
      <c r="A62" s="266"/>
      <c r="B62" s="264" t="s">
        <v>340</v>
      </c>
      <c r="C62" s="129" t="s">
        <v>81</v>
      </c>
      <c r="D62" s="131">
        <v>1</v>
      </c>
      <c r="E62" s="419">
        <v>0</v>
      </c>
      <c r="F62" s="128">
        <f>E62*D62</f>
        <v>0</v>
      </c>
      <c r="G62" s="128">
        <f>F62</f>
        <v>0</v>
      </c>
      <c r="H62" s="128">
        <v>0</v>
      </c>
    </row>
    <row r="63" spans="1:8" s="116" customFormat="1">
      <c r="A63" s="266"/>
      <c r="B63" s="264"/>
      <c r="C63" s="125"/>
      <c r="D63" s="265"/>
      <c r="E63" s="196"/>
      <c r="F63" s="128"/>
      <c r="G63" s="148"/>
      <c r="H63" s="148"/>
    </row>
    <row r="64" spans="1:8" s="116" customFormat="1" ht="127.5">
      <c r="A64" s="266" t="s">
        <v>237</v>
      </c>
      <c r="B64" s="267" t="s">
        <v>395</v>
      </c>
      <c r="C64" s="129" t="s">
        <v>81</v>
      </c>
      <c r="D64" s="131">
        <v>2</v>
      </c>
      <c r="E64" s="419">
        <v>0</v>
      </c>
      <c r="F64" s="128">
        <f>E64*D64</f>
        <v>0</v>
      </c>
      <c r="G64" s="128">
        <f>F64</f>
        <v>0</v>
      </c>
      <c r="H64" s="128">
        <v>0</v>
      </c>
    </row>
    <row r="65" spans="1:8" s="116" customFormat="1">
      <c r="A65" s="266"/>
      <c r="B65" s="197"/>
      <c r="C65" s="125"/>
      <c r="D65" s="265"/>
      <c r="E65" s="196"/>
      <c r="F65" s="128"/>
      <c r="G65" s="148"/>
      <c r="H65" s="148"/>
    </row>
    <row r="66" spans="1:8" s="116" customFormat="1">
      <c r="A66" s="266"/>
      <c r="B66" s="197"/>
      <c r="C66" s="125"/>
      <c r="D66" s="265"/>
      <c r="E66" s="196"/>
      <c r="F66" s="128"/>
      <c r="G66" s="148"/>
      <c r="H66" s="148"/>
    </row>
    <row r="67" spans="1:8" s="116" customFormat="1" ht="76.5">
      <c r="A67" s="127" t="s">
        <v>235</v>
      </c>
      <c r="B67" s="136" t="s">
        <v>338</v>
      </c>
      <c r="C67" s="125"/>
      <c r="D67" s="263"/>
      <c r="E67" s="196"/>
      <c r="F67" s="134"/>
      <c r="G67" s="128"/>
      <c r="H67" s="128"/>
    </row>
    <row r="68" spans="1:8" s="116" customFormat="1">
      <c r="A68" s="127"/>
      <c r="B68" s="138" t="s">
        <v>337</v>
      </c>
      <c r="C68" s="129" t="s">
        <v>302</v>
      </c>
      <c r="D68" s="131">
        <v>2</v>
      </c>
      <c r="E68" s="419">
        <v>0</v>
      </c>
      <c r="F68" s="128">
        <f>E68*D68</f>
        <v>0</v>
      </c>
      <c r="G68" s="128">
        <f>F68</f>
        <v>0</v>
      </c>
      <c r="H68" s="128">
        <v>0</v>
      </c>
    </row>
    <row r="69" spans="1:8" s="116" customFormat="1">
      <c r="A69" s="262"/>
      <c r="B69" s="197"/>
      <c r="C69" s="129"/>
      <c r="D69" s="261"/>
      <c r="E69" s="196"/>
      <c r="F69" s="128"/>
      <c r="G69" s="148"/>
      <c r="H69" s="148"/>
    </row>
    <row r="70" spans="1:8" s="116" customFormat="1" ht="89.25">
      <c r="A70" s="214" t="s">
        <v>336</v>
      </c>
      <c r="B70" s="222" t="s">
        <v>335</v>
      </c>
      <c r="C70" s="236" t="s">
        <v>148</v>
      </c>
      <c r="D70" s="244">
        <v>20800</v>
      </c>
      <c r="E70" s="417">
        <v>0</v>
      </c>
      <c r="F70" s="234">
        <f>E70*D70</f>
        <v>0</v>
      </c>
      <c r="G70" s="128">
        <f>F70</f>
        <v>0</v>
      </c>
      <c r="H70" s="128">
        <v>0</v>
      </c>
    </row>
    <row r="71" spans="1:8" s="116" customFormat="1">
      <c r="A71" s="214"/>
      <c r="B71" s="222"/>
      <c r="C71" s="236"/>
      <c r="D71" s="253"/>
      <c r="E71" s="208"/>
      <c r="F71" s="234"/>
      <c r="G71" s="148"/>
      <c r="H71" s="148"/>
    </row>
    <row r="72" spans="1:8" s="116" customFormat="1" ht="38.25">
      <c r="A72" s="214" t="s">
        <v>334</v>
      </c>
      <c r="B72" s="222" t="s">
        <v>333</v>
      </c>
      <c r="C72" s="236" t="s">
        <v>148</v>
      </c>
      <c r="D72" s="244">
        <v>4750</v>
      </c>
      <c r="E72" s="415">
        <v>0</v>
      </c>
      <c r="F72" s="234">
        <f>E72*D72</f>
        <v>0</v>
      </c>
      <c r="G72" s="128">
        <f>F72</f>
        <v>0</v>
      </c>
      <c r="H72" s="128">
        <v>0</v>
      </c>
    </row>
    <row r="73" spans="1:8" s="116" customFormat="1">
      <c r="A73" s="214"/>
      <c r="B73" s="222"/>
      <c r="C73" s="236"/>
      <c r="D73" s="253"/>
      <c r="E73" s="208"/>
      <c r="F73" s="234"/>
      <c r="G73" s="148"/>
      <c r="H73" s="148"/>
    </row>
    <row r="74" spans="1:8" s="116" customFormat="1" ht="89.25">
      <c r="A74" s="214" t="s">
        <v>332</v>
      </c>
      <c r="B74" s="227" t="s">
        <v>331</v>
      </c>
      <c r="C74" s="204" t="s">
        <v>324</v>
      </c>
      <c r="D74" s="244">
        <v>60</v>
      </c>
      <c r="E74" s="413">
        <v>0</v>
      </c>
      <c r="F74" s="234">
        <f>E74*D74</f>
        <v>0</v>
      </c>
      <c r="G74" s="128">
        <f>F74</f>
        <v>0</v>
      </c>
      <c r="H74" s="128">
        <v>0</v>
      </c>
    </row>
    <row r="75" spans="1:8" s="116" customFormat="1">
      <c r="A75" s="246"/>
      <c r="B75" s="227"/>
      <c r="C75" s="204"/>
      <c r="D75" s="244"/>
      <c r="E75" s="245"/>
      <c r="F75" s="260"/>
      <c r="G75" s="148"/>
      <c r="H75" s="148"/>
    </row>
    <row r="76" spans="1:8" s="116" customFormat="1" ht="63.75">
      <c r="A76" s="214" t="s">
        <v>330</v>
      </c>
      <c r="B76" s="227" t="s">
        <v>329</v>
      </c>
      <c r="C76" s="204" t="s">
        <v>324</v>
      </c>
      <c r="D76" s="244">
        <v>1120</v>
      </c>
      <c r="E76" s="413">
        <v>0</v>
      </c>
      <c r="F76" s="234">
        <f>E76*D76</f>
        <v>0</v>
      </c>
      <c r="G76" s="128">
        <f>F76</f>
        <v>0</v>
      </c>
      <c r="H76" s="128">
        <v>0</v>
      </c>
    </row>
    <row r="77" spans="1:8" s="116" customFormat="1">
      <c r="A77" s="246"/>
      <c r="B77" s="227"/>
      <c r="C77" s="204"/>
      <c r="D77" s="253"/>
      <c r="E77" s="245"/>
      <c r="F77" s="260"/>
      <c r="G77" s="148"/>
      <c r="H77" s="148"/>
    </row>
    <row r="78" spans="1:8" s="116" customFormat="1" ht="89.25">
      <c r="A78" s="214" t="s">
        <v>328</v>
      </c>
      <c r="B78" s="222" t="s">
        <v>327</v>
      </c>
      <c r="C78" s="204" t="s">
        <v>324</v>
      </c>
      <c r="D78" s="244">
        <v>48</v>
      </c>
      <c r="E78" s="417">
        <v>0</v>
      </c>
      <c r="F78" s="220">
        <f>E78*D78</f>
        <v>0</v>
      </c>
      <c r="G78" s="128">
        <f>F78</f>
        <v>0</v>
      </c>
      <c r="H78" s="128">
        <v>0</v>
      </c>
    </row>
    <row r="79" spans="1:8" s="116" customFormat="1">
      <c r="A79" s="214"/>
      <c r="B79" s="222"/>
      <c r="C79" s="204"/>
      <c r="D79" s="235"/>
      <c r="E79" s="199"/>
      <c r="F79" s="220"/>
      <c r="G79" s="148"/>
      <c r="H79" s="148"/>
    </row>
    <row r="80" spans="1:8" s="116" customFormat="1" ht="127.5">
      <c r="A80" s="214" t="s">
        <v>326</v>
      </c>
      <c r="B80" s="227" t="s">
        <v>325</v>
      </c>
      <c r="C80" s="204" t="s">
        <v>324</v>
      </c>
      <c r="D80" s="235">
        <v>937</v>
      </c>
      <c r="E80" s="418">
        <v>0</v>
      </c>
      <c r="F80" s="234">
        <f>E80*D80</f>
        <v>0</v>
      </c>
      <c r="G80" s="128">
        <f>F80</f>
        <v>0</v>
      </c>
      <c r="H80" s="128">
        <v>0</v>
      </c>
    </row>
    <row r="81" spans="1:8" s="116" customFormat="1">
      <c r="A81" s="258"/>
      <c r="B81" s="259"/>
      <c r="C81" s="258"/>
      <c r="D81" s="257"/>
      <c r="E81" s="256"/>
      <c r="F81" s="255"/>
      <c r="G81" s="148"/>
      <c r="H81" s="148"/>
    </row>
    <row r="82" spans="1:8" s="116" customFormat="1" ht="89.25">
      <c r="A82" s="214" t="s">
        <v>323</v>
      </c>
      <c r="B82" s="222" t="s">
        <v>322</v>
      </c>
      <c r="C82" s="224"/>
      <c r="D82" s="253"/>
      <c r="E82" s="252"/>
      <c r="F82" s="251"/>
      <c r="G82" s="128"/>
      <c r="H82" s="128"/>
    </row>
    <row r="83" spans="1:8" s="116" customFormat="1">
      <c r="A83" s="214"/>
      <c r="B83" s="222" t="s">
        <v>321</v>
      </c>
      <c r="C83" s="204" t="s">
        <v>81</v>
      </c>
      <c r="D83" s="244">
        <v>118</v>
      </c>
      <c r="E83" s="417">
        <v>0</v>
      </c>
      <c r="F83" s="220">
        <f>E83*D83</f>
        <v>0</v>
      </c>
      <c r="G83" s="128">
        <f>F83</f>
        <v>0</v>
      </c>
      <c r="H83" s="128">
        <v>0</v>
      </c>
    </row>
    <row r="84" spans="1:8" s="116" customFormat="1">
      <c r="A84" s="214"/>
      <c r="B84" s="222" t="s">
        <v>394</v>
      </c>
      <c r="C84" s="204" t="s">
        <v>81</v>
      </c>
      <c r="D84" s="244">
        <v>15</v>
      </c>
      <c r="E84" s="417">
        <v>0</v>
      </c>
      <c r="F84" s="220">
        <f>E84*D84</f>
        <v>0</v>
      </c>
      <c r="G84" s="128">
        <f>F84</f>
        <v>0</v>
      </c>
      <c r="H84" s="128">
        <v>0</v>
      </c>
    </row>
    <row r="85" spans="1:8" s="116" customFormat="1">
      <c r="A85" s="214"/>
      <c r="B85" s="254"/>
      <c r="C85" s="224"/>
      <c r="D85" s="253"/>
      <c r="E85" s="252"/>
      <c r="F85" s="251"/>
      <c r="G85" s="148"/>
      <c r="H85" s="148"/>
    </row>
    <row r="86" spans="1:8" s="116" customFormat="1" ht="51">
      <c r="A86" s="243" t="s">
        <v>320</v>
      </c>
      <c r="B86" s="237" t="s">
        <v>319</v>
      </c>
      <c r="C86" s="236"/>
      <c r="D86" s="235"/>
      <c r="E86" s="208"/>
      <c r="F86" s="207"/>
      <c r="G86" s="128"/>
      <c r="H86" s="128"/>
    </row>
    <row r="87" spans="1:8" s="116" customFormat="1">
      <c r="A87" s="243"/>
      <c r="B87" s="237" t="s">
        <v>318</v>
      </c>
      <c r="C87" s="249" t="s">
        <v>81</v>
      </c>
      <c r="D87" s="235">
        <v>55</v>
      </c>
      <c r="E87" s="415">
        <v>0</v>
      </c>
      <c r="F87" s="220">
        <f>E87*D87</f>
        <v>0</v>
      </c>
      <c r="G87" s="128">
        <f>F87</f>
        <v>0</v>
      </c>
      <c r="H87" s="128">
        <v>0</v>
      </c>
    </row>
    <row r="88" spans="1:8" s="116" customFormat="1">
      <c r="A88" s="243"/>
      <c r="B88" s="237" t="s">
        <v>317</v>
      </c>
      <c r="C88" s="249" t="s">
        <v>81</v>
      </c>
      <c r="D88" s="235">
        <v>20</v>
      </c>
      <c r="E88" s="415">
        <v>0</v>
      </c>
      <c r="F88" s="220">
        <f>E88*D88</f>
        <v>0</v>
      </c>
      <c r="G88" s="128">
        <f>F88</f>
        <v>0</v>
      </c>
      <c r="H88" s="128">
        <v>0</v>
      </c>
    </row>
    <row r="89" spans="1:8" s="116" customFormat="1">
      <c r="A89" s="243"/>
      <c r="B89" s="237" t="s">
        <v>316</v>
      </c>
      <c r="C89" s="249" t="s">
        <v>81</v>
      </c>
      <c r="D89" s="235">
        <v>8</v>
      </c>
      <c r="E89" s="415">
        <v>0</v>
      </c>
      <c r="F89" s="220">
        <f>E89*D89</f>
        <v>0</v>
      </c>
      <c r="G89" s="128">
        <f>F89</f>
        <v>0</v>
      </c>
      <c r="H89" s="128">
        <v>0</v>
      </c>
    </row>
    <row r="90" spans="1:8" s="116" customFormat="1">
      <c r="A90" s="250"/>
      <c r="B90" s="237"/>
      <c r="C90" s="249"/>
      <c r="D90" s="242"/>
      <c r="E90" s="208"/>
      <c r="F90" s="220"/>
      <c r="G90" s="128"/>
      <c r="H90" s="128"/>
    </row>
    <row r="91" spans="1:8" s="116" customFormat="1" ht="38.25">
      <c r="A91" s="232" t="s">
        <v>315</v>
      </c>
      <c r="B91" s="209" t="s">
        <v>314</v>
      </c>
      <c r="C91" s="201"/>
      <c r="D91" s="201"/>
      <c r="E91" s="208"/>
      <c r="F91" s="220"/>
      <c r="G91" s="148"/>
      <c r="H91" s="148"/>
    </row>
    <row r="92" spans="1:8" s="116" customFormat="1">
      <c r="A92" s="232"/>
      <c r="B92" s="209" t="s">
        <v>313</v>
      </c>
      <c r="C92" s="201" t="s">
        <v>81</v>
      </c>
      <c r="D92" s="201">
        <v>4</v>
      </c>
      <c r="E92" s="415">
        <v>0</v>
      </c>
      <c r="F92" s="220">
        <f>E92*D92</f>
        <v>0</v>
      </c>
      <c r="G92" s="128">
        <f>F92</f>
        <v>0</v>
      </c>
      <c r="H92" s="128">
        <v>0</v>
      </c>
    </row>
    <row r="93" spans="1:8" s="116" customFormat="1">
      <c r="A93" s="232"/>
      <c r="B93" s="209" t="s">
        <v>312</v>
      </c>
      <c r="C93" s="201" t="s">
        <v>81</v>
      </c>
      <c r="D93" s="201">
        <v>5</v>
      </c>
      <c r="E93" s="415">
        <v>0</v>
      </c>
      <c r="F93" s="220">
        <f>E93*D93</f>
        <v>0</v>
      </c>
      <c r="G93" s="128">
        <f>F93</f>
        <v>0</v>
      </c>
      <c r="H93" s="128">
        <v>0</v>
      </c>
    </row>
    <row r="94" spans="1:8" s="116" customFormat="1">
      <c r="A94" s="232"/>
      <c r="B94" s="209" t="s">
        <v>311</v>
      </c>
      <c r="C94" s="201" t="s">
        <v>81</v>
      </c>
      <c r="D94" s="201">
        <v>2</v>
      </c>
      <c r="E94" s="415">
        <v>0</v>
      </c>
      <c r="F94" s="220">
        <f>E94*D94</f>
        <v>0</v>
      </c>
      <c r="G94" s="128">
        <f>F94</f>
        <v>0</v>
      </c>
      <c r="H94" s="128">
        <v>0</v>
      </c>
    </row>
    <row r="95" spans="1:8" s="116" customFormat="1">
      <c r="A95" s="232"/>
      <c r="B95" s="209" t="s">
        <v>375</v>
      </c>
      <c r="C95" s="201" t="s">
        <v>81</v>
      </c>
      <c r="D95" s="201">
        <v>6</v>
      </c>
      <c r="E95" s="415">
        <v>0</v>
      </c>
      <c r="F95" s="220">
        <f>E95*D95</f>
        <v>0</v>
      </c>
      <c r="G95" s="128">
        <f>F95</f>
        <v>0</v>
      </c>
      <c r="H95" s="128">
        <v>0</v>
      </c>
    </row>
    <row r="96" spans="1:8" s="116" customFormat="1">
      <c r="A96" s="232"/>
      <c r="B96" s="209" t="s">
        <v>374</v>
      </c>
      <c r="C96" s="201" t="s">
        <v>81</v>
      </c>
      <c r="D96" s="201">
        <v>8</v>
      </c>
      <c r="E96" s="415">
        <v>0</v>
      </c>
      <c r="F96" s="220">
        <f>E96*D96</f>
        <v>0</v>
      </c>
      <c r="G96" s="128">
        <f>F96</f>
        <v>0</v>
      </c>
      <c r="H96" s="128">
        <v>0</v>
      </c>
    </row>
    <row r="97" spans="1:8" s="116" customFormat="1">
      <c r="A97" s="232"/>
      <c r="B97" s="209" t="s">
        <v>310</v>
      </c>
      <c r="C97" s="201" t="s">
        <v>81</v>
      </c>
      <c r="D97" s="201">
        <v>45</v>
      </c>
      <c r="E97" s="415">
        <v>0</v>
      </c>
      <c r="F97" s="220">
        <f>E97*D97</f>
        <v>0</v>
      </c>
      <c r="G97" s="128">
        <f>F97</f>
        <v>0</v>
      </c>
      <c r="H97" s="128">
        <v>0</v>
      </c>
    </row>
    <row r="98" spans="1:8" s="116" customFormat="1">
      <c r="A98" s="232"/>
      <c r="B98" s="209" t="s">
        <v>309</v>
      </c>
      <c r="C98" s="201" t="s">
        <v>81</v>
      </c>
      <c r="D98" s="201">
        <v>44</v>
      </c>
      <c r="E98" s="415">
        <v>0</v>
      </c>
      <c r="F98" s="220">
        <f>E98*D98</f>
        <v>0</v>
      </c>
      <c r="G98" s="128">
        <f>F98</f>
        <v>0</v>
      </c>
      <c r="H98" s="128">
        <v>0</v>
      </c>
    </row>
    <row r="99" spans="1:8" s="116" customFormat="1">
      <c r="A99" s="223"/>
      <c r="B99" s="248"/>
      <c r="C99" s="224"/>
      <c r="D99" s="247"/>
      <c r="E99" s="216"/>
      <c r="F99" s="220"/>
      <c r="G99" s="148"/>
      <c r="H99" s="148"/>
    </row>
    <row r="100" spans="1:8" s="116" customFormat="1" ht="51">
      <c r="A100" s="214" t="s">
        <v>308</v>
      </c>
      <c r="B100" s="229" t="s">
        <v>307</v>
      </c>
      <c r="C100" s="240"/>
      <c r="D100" s="239"/>
      <c r="E100" s="211"/>
      <c r="F100" s="234"/>
      <c r="G100" s="128"/>
      <c r="H100" s="128"/>
    </row>
    <row r="101" spans="1:8" s="116" customFormat="1">
      <c r="A101" s="214"/>
      <c r="B101" s="237" t="s">
        <v>306</v>
      </c>
      <c r="C101" s="236" t="s">
        <v>302</v>
      </c>
      <c r="D101" s="235">
        <v>10</v>
      </c>
      <c r="E101" s="416">
        <v>0</v>
      </c>
      <c r="F101" s="220">
        <f>E101*D101</f>
        <v>0</v>
      </c>
      <c r="G101" s="128">
        <f>F101</f>
        <v>0</v>
      </c>
      <c r="H101" s="128">
        <v>0</v>
      </c>
    </row>
    <row r="102" spans="1:8" s="116" customFormat="1">
      <c r="A102" s="214"/>
      <c r="B102" s="237" t="s">
        <v>305</v>
      </c>
      <c r="C102" s="236" t="s">
        <v>302</v>
      </c>
      <c r="D102" s="235">
        <v>180</v>
      </c>
      <c r="E102" s="416">
        <v>0</v>
      </c>
      <c r="F102" s="220">
        <f>E102*D102</f>
        <v>0</v>
      </c>
      <c r="G102" s="128">
        <f>F102</f>
        <v>0</v>
      </c>
      <c r="H102" s="128">
        <v>0</v>
      </c>
    </row>
    <row r="103" spans="1:8" s="116" customFormat="1">
      <c r="A103" s="246"/>
      <c r="B103" s="237" t="s">
        <v>304</v>
      </c>
      <c r="C103" s="236" t="s">
        <v>302</v>
      </c>
      <c r="D103" s="235">
        <v>45</v>
      </c>
      <c r="E103" s="416">
        <v>0</v>
      </c>
      <c r="F103" s="220">
        <f>E103*D103</f>
        <v>0</v>
      </c>
      <c r="G103" s="128">
        <f>F103</f>
        <v>0</v>
      </c>
      <c r="H103" s="128">
        <v>0</v>
      </c>
    </row>
    <row r="104" spans="1:8" s="116" customFormat="1">
      <c r="A104" s="246"/>
      <c r="B104" s="237" t="s">
        <v>303</v>
      </c>
      <c r="C104" s="236" t="s">
        <v>302</v>
      </c>
      <c r="D104" s="235">
        <v>40</v>
      </c>
      <c r="E104" s="416">
        <v>0</v>
      </c>
      <c r="F104" s="220">
        <f>E104*D104</f>
        <v>0</v>
      </c>
      <c r="G104" s="128">
        <f>F104</f>
        <v>0</v>
      </c>
      <c r="H104" s="128">
        <v>0</v>
      </c>
    </row>
    <row r="105" spans="1:8" s="116" customFormat="1">
      <c r="A105" s="246"/>
      <c r="B105" s="237" t="s">
        <v>373</v>
      </c>
      <c r="C105" s="236" t="s">
        <v>302</v>
      </c>
      <c r="D105" s="235">
        <v>4</v>
      </c>
      <c r="E105" s="416">
        <v>0</v>
      </c>
      <c r="F105" s="220">
        <f>E105*D105</f>
        <v>0</v>
      </c>
      <c r="G105" s="128">
        <f>F105</f>
        <v>0</v>
      </c>
      <c r="H105" s="128">
        <v>0</v>
      </c>
    </row>
    <row r="106" spans="1:8" s="116" customFormat="1">
      <c r="A106" s="246"/>
      <c r="B106" s="241"/>
      <c r="C106" s="240"/>
      <c r="D106" s="239"/>
      <c r="E106" s="245"/>
      <c r="F106" s="234"/>
      <c r="G106" s="148"/>
      <c r="H106" s="148"/>
    </row>
    <row r="107" spans="1:8" s="116" customFormat="1" ht="51">
      <c r="A107" s="214" t="s">
        <v>301</v>
      </c>
      <c r="B107" s="227" t="s">
        <v>300</v>
      </c>
      <c r="C107" s="236" t="s">
        <v>148</v>
      </c>
      <c r="D107" s="244">
        <v>325</v>
      </c>
      <c r="E107" s="413">
        <v>0</v>
      </c>
      <c r="F107" s="220">
        <f>E107*D107</f>
        <v>0</v>
      </c>
      <c r="G107" s="128">
        <f>F107</f>
        <v>0</v>
      </c>
      <c r="H107" s="128">
        <v>0</v>
      </c>
    </row>
    <row r="108" spans="1:8" s="116" customFormat="1">
      <c r="A108" s="223"/>
      <c r="B108" s="241"/>
      <c r="C108" s="224"/>
      <c r="D108" s="224"/>
      <c r="E108" s="211"/>
      <c r="F108" s="220"/>
      <c r="G108" s="148"/>
      <c r="H108" s="148"/>
    </row>
    <row r="109" spans="1:8" s="116" customFormat="1" ht="63.75">
      <c r="A109" s="243" t="s">
        <v>299</v>
      </c>
      <c r="B109" s="229" t="s">
        <v>298</v>
      </c>
      <c r="C109" s="236"/>
      <c r="D109" s="242"/>
      <c r="E109" s="208"/>
      <c r="F109" s="234"/>
      <c r="G109" s="148"/>
      <c r="H109" s="148"/>
    </row>
    <row r="110" spans="1:8" s="116" customFormat="1">
      <c r="A110" s="243"/>
      <c r="B110" s="229" t="s">
        <v>297</v>
      </c>
      <c r="C110" s="236" t="s">
        <v>81</v>
      </c>
      <c r="D110" s="242">
        <v>32</v>
      </c>
      <c r="E110" s="415">
        <v>0</v>
      </c>
      <c r="F110" s="234">
        <f>E110*D110</f>
        <v>0</v>
      </c>
      <c r="G110" s="128">
        <f>F110</f>
        <v>0</v>
      </c>
      <c r="H110" s="128">
        <v>0</v>
      </c>
    </row>
    <row r="111" spans="1:8" s="116" customFormat="1">
      <c r="A111" s="214"/>
      <c r="B111" s="241"/>
      <c r="C111" s="240"/>
      <c r="D111" s="239"/>
      <c r="E111" s="216"/>
      <c r="F111" s="220"/>
      <c r="G111" s="128"/>
      <c r="H111" s="128"/>
    </row>
    <row r="112" spans="1:8" s="116" customFormat="1" ht="63.75">
      <c r="A112" s="214" t="s">
        <v>296</v>
      </c>
      <c r="B112" s="237" t="s">
        <v>295</v>
      </c>
      <c r="C112" s="236"/>
      <c r="D112" s="235"/>
      <c r="E112" s="216"/>
      <c r="F112" s="234"/>
      <c r="G112" s="148"/>
      <c r="H112" s="148"/>
    </row>
    <row r="113" spans="1:8" s="116" customFormat="1">
      <c r="A113" s="214"/>
      <c r="B113" s="238" t="s">
        <v>294</v>
      </c>
      <c r="C113" s="236" t="s">
        <v>81</v>
      </c>
      <c r="D113" s="235">
        <v>12</v>
      </c>
      <c r="E113" s="416">
        <v>0</v>
      </c>
      <c r="F113" s="234">
        <f>E113*D113</f>
        <v>0</v>
      </c>
      <c r="G113" s="128">
        <f>F113</f>
        <v>0</v>
      </c>
      <c r="H113" s="128">
        <v>0</v>
      </c>
    </row>
    <row r="114" spans="1:8" s="116" customFormat="1">
      <c r="A114" s="214"/>
      <c r="B114" s="237"/>
      <c r="C114" s="236"/>
      <c r="D114" s="235"/>
      <c r="E114" s="216"/>
      <c r="F114" s="234"/>
      <c r="G114" s="148"/>
      <c r="H114" s="148"/>
    </row>
    <row r="115" spans="1:8" s="116" customFormat="1" ht="51">
      <c r="A115" s="232" t="s">
        <v>293</v>
      </c>
      <c r="B115" s="229" t="s">
        <v>292</v>
      </c>
      <c r="C115" s="201"/>
      <c r="D115" s="201"/>
      <c r="E115" s="233"/>
      <c r="F115" s="207"/>
      <c r="G115" s="128"/>
      <c r="H115" s="128"/>
    </row>
    <row r="116" spans="1:8" s="116" customFormat="1">
      <c r="A116" s="232"/>
      <c r="B116" s="209" t="s">
        <v>393</v>
      </c>
      <c r="C116" s="201" t="s">
        <v>81</v>
      </c>
      <c r="D116" s="201">
        <v>3</v>
      </c>
      <c r="E116" s="415">
        <v>0</v>
      </c>
      <c r="F116" s="207">
        <f>E116*D116</f>
        <v>0</v>
      </c>
      <c r="G116" s="128">
        <f>F116</f>
        <v>0</v>
      </c>
      <c r="H116" s="128">
        <v>0</v>
      </c>
    </row>
    <row r="117" spans="1:8" s="116" customFormat="1">
      <c r="A117" s="232"/>
      <c r="B117" s="209" t="s">
        <v>291</v>
      </c>
      <c r="C117" s="201" t="s">
        <v>81</v>
      </c>
      <c r="D117" s="201">
        <v>35</v>
      </c>
      <c r="E117" s="415">
        <v>0</v>
      </c>
      <c r="F117" s="207">
        <f>E117*D117</f>
        <v>0</v>
      </c>
      <c r="G117" s="128">
        <f>F117</f>
        <v>0</v>
      </c>
      <c r="H117" s="128">
        <v>0</v>
      </c>
    </row>
    <row r="118" spans="1:8" s="116" customFormat="1">
      <c r="A118" s="232"/>
      <c r="B118" s="209" t="s">
        <v>372</v>
      </c>
      <c r="C118" s="201" t="s">
        <v>81</v>
      </c>
      <c r="D118" s="201">
        <v>4</v>
      </c>
      <c r="E118" s="415">
        <v>0</v>
      </c>
      <c r="F118" s="207">
        <f>E118*D118</f>
        <v>0</v>
      </c>
      <c r="G118" s="128">
        <f>F118</f>
        <v>0</v>
      </c>
      <c r="H118" s="128">
        <v>0</v>
      </c>
    </row>
    <row r="119" spans="1:8" s="116" customFormat="1">
      <c r="A119" s="232"/>
      <c r="B119" s="209" t="s">
        <v>290</v>
      </c>
      <c r="C119" s="201" t="s">
        <v>81</v>
      </c>
      <c r="D119" s="201">
        <v>2</v>
      </c>
      <c r="E119" s="415">
        <v>0</v>
      </c>
      <c r="F119" s="207">
        <f>E119*D119</f>
        <v>0</v>
      </c>
      <c r="G119" s="128">
        <f>F119</f>
        <v>0</v>
      </c>
      <c r="H119" s="128">
        <v>0</v>
      </c>
    </row>
    <row r="120" spans="1:8" s="116" customFormat="1">
      <c r="A120" s="232"/>
      <c r="B120" s="231"/>
      <c r="C120" s="230"/>
      <c r="D120" s="224"/>
      <c r="E120" s="208"/>
      <c r="F120" s="207"/>
      <c r="G120" s="148"/>
      <c r="H120" s="148"/>
    </row>
    <row r="121" spans="1:8" s="116" customFormat="1" ht="204">
      <c r="A121" s="228" t="s">
        <v>289</v>
      </c>
      <c r="B121" s="229" t="s">
        <v>288</v>
      </c>
      <c r="C121" s="204"/>
      <c r="D121" s="204"/>
      <c r="E121" s="208"/>
      <c r="F121" s="220"/>
      <c r="G121" s="128"/>
      <c r="H121" s="128"/>
    </row>
    <row r="122" spans="1:8" s="116" customFormat="1">
      <c r="A122" s="228"/>
      <c r="B122" s="227" t="s">
        <v>392</v>
      </c>
      <c r="C122" s="204" t="s">
        <v>81</v>
      </c>
      <c r="D122" s="204">
        <v>2</v>
      </c>
      <c r="E122" s="415">
        <v>0</v>
      </c>
      <c r="F122" s="220">
        <f>E122*D122</f>
        <v>0</v>
      </c>
      <c r="G122" s="128">
        <f>F122</f>
        <v>0</v>
      </c>
      <c r="H122" s="128">
        <v>0</v>
      </c>
    </row>
    <row r="123" spans="1:8" s="116" customFormat="1">
      <c r="A123" s="228"/>
      <c r="B123" s="227" t="s">
        <v>391</v>
      </c>
      <c r="C123" s="204" t="s">
        <v>81</v>
      </c>
      <c r="D123" s="204">
        <v>2</v>
      </c>
      <c r="E123" s="415">
        <v>0</v>
      </c>
      <c r="F123" s="220">
        <f>E123*D123</f>
        <v>0</v>
      </c>
      <c r="G123" s="128">
        <f>F123</f>
        <v>0</v>
      </c>
      <c r="H123" s="128">
        <v>0</v>
      </c>
    </row>
    <row r="124" spans="1:8" s="116" customFormat="1">
      <c r="A124" s="228"/>
      <c r="B124" s="227" t="s">
        <v>390</v>
      </c>
      <c r="C124" s="204" t="s">
        <v>81</v>
      </c>
      <c r="D124" s="204">
        <v>6</v>
      </c>
      <c r="E124" s="415">
        <v>0</v>
      </c>
      <c r="F124" s="220">
        <f>E124*D124</f>
        <v>0</v>
      </c>
      <c r="G124" s="128">
        <f>F124</f>
        <v>0</v>
      </c>
      <c r="H124" s="128">
        <v>0</v>
      </c>
    </row>
    <row r="125" spans="1:8" s="116" customFormat="1">
      <c r="A125" s="228"/>
      <c r="B125" s="227"/>
      <c r="C125" s="204"/>
      <c r="D125" s="204"/>
      <c r="E125" s="208"/>
      <c r="F125" s="220"/>
      <c r="G125" s="128"/>
      <c r="H125" s="128"/>
    </row>
    <row r="126" spans="1:8" s="116" customFormat="1">
      <c r="A126" s="226"/>
      <c r="B126" s="225" t="s">
        <v>283</v>
      </c>
      <c r="C126" s="224"/>
      <c r="D126" s="204"/>
      <c r="E126" s="208"/>
      <c r="F126" s="207"/>
      <c r="G126" s="128"/>
      <c r="H126" s="128"/>
    </row>
    <row r="127" spans="1:8" s="116" customFormat="1" ht="51">
      <c r="A127" s="223" t="s">
        <v>282</v>
      </c>
      <c r="B127" s="222" t="s">
        <v>281</v>
      </c>
      <c r="C127" s="201" t="s">
        <v>92</v>
      </c>
      <c r="D127" s="221">
        <v>5</v>
      </c>
      <c r="E127" s="414">
        <v>0</v>
      </c>
      <c r="F127" s="220">
        <f>D127*E127</f>
        <v>0</v>
      </c>
      <c r="G127" s="128">
        <f>F127</f>
        <v>0</v>
      </c>
      <c r="H127" s="128">
        <v>0</v>
      </c>
    </row>
    <row r="128" spans="1:8" s="116" customFormat="1">
      <c r="A128" s="219"/>
      <c r="B128" s="218"/>
      <c r="C128" s="217"/>
      <c r="D128" s="217"/>
      <c r="E128" s="216"/>
      <c r="F128" s="215"/>
      <c r="G128" s="148"/>
      <c r="H128" s="148"/>
    </row>
    <row r="129" spans="1:8" s="116" customFormat="1" ht="25.5">
      <c r="A129" s="232" t="s">
        <v>280</v>
      </c>
      <c r="B129" s="218" t="s">
        <v>389</v>
      </c>
      <c r="C129" s="204" t="s">
        <v>81</v>
      </c>
      <c r="D129" s="200">
        <v>1</v>
      </c>
      <c r="E129" s="412">
        <v>0</v>
      </c>
      <c r="F129" s="198">
        <f>E129*D129</f>
        <v>0</v>
      </c>
      <c r="G129" s="128">
        <f>F129</f>
        <v>0</v>
      </c>
      <c r="H129" s="128">
        <v>0</v>
      </c>
    </row>
    <row r="130" spans="1:8" s="116" customFormat="1">
      <c r="A130" s="210"/>
      <c r="B130" s="229"/>
      <c r="C130" s="204"/>
      <c r="D130" s="204"/>
      <c r="E130" s="208"/>
      <c r="F130" s="207"/>
      <c r="G130" s="148"/>
      <c r="H130" s="148"/>
    </row>
    <row r="131" spans="1:8" s="116" customFormat="1">
      <c r="A131" s="214" t="s">
        <v>278</v>
      </c>
      <c r="B131" s="213" t="s">
        <v>279</v>
      </c>
      <c r="C131" s="212" t="s">
        <v>48</v>
      </c>
      <c r="D131" s="204">
        <v>1</v>
      </c>
      <c r="E131" s="413">
        <v>0</v>
      </c>
      <c r="F131" s="128">
        <f>E131*D131</f>
        <v>0</v>
      </c>
      <c r="G131" s="128">
        <f>F131</f>
        <v>0</v>
      </c>
      <c r="H131" s="128">
        <v>0</v>
      </c>
    </row>
    <row r="132" spans="1:8" s="116" customFormat="1">
      <c r="A132" s="210"/>
      <c r="B132" s="209"/>
      <c r="C132" s="201"/>
      <c r="D132" s="204"/>
      <c r="E132" s="208"/>
      <c r="F132" s="207"/>
      <c r="G132" s="148"/>
      <c r="H132" s="148"/>
    </row>
    <row r="133" spans="1:8" s="116" customFormat="1" ht="25.5">
      <c r="A133" s="206" t="s">
        <v>276</v>
      </c>
      <c r="B133" s="205" t="s">
        <v>277</v>
      </c>
      <c r="C133" s="204" t="s">
        <v>81</v>
      </c>
      <c r="D133" s="200">
        <v>1</v>
      </c>
      <c r="E133" s="412">
        <v>0</v>
      </c>
      <c r="F133" s="198">
        <f>E133*D133</f>
        <v>0</v>
      </c>
      <c r="G133" s="128">
        <f>F133</f>
        <v>0</v>
      </c>
      <c r="H133" s="128">
        <v>0</v>
      </c>
    </row>
    <row r="134" spans="1:8" s="116" customFormat="1">
      <c r="A134" s="203"/>
      <c r="B134" s="202"/>
      <c r="C134" s="201"/>
      <c r="D134" s="200"/>
      <c r="E134" s="199"/>
      <c r="F134" s="198"/>
      <c r="G134" s="148"/>
      <c r="H134" s="148"/>
    </row>
    <row r="135" spans="1:8" s="116" customFormat="1" ht="63.75">
      <c r="A135" s="147" t="s">
        <v>274</v>
      </c>
      <c r="B135" s="197" t="s">
        <v>275</v>
      </c>
      <c r="C135" s="129" t="s">
        <v>81</v>
      </c>
      <c r="D135" s="131">
        <v>1</v>
      </c>
      <c r="E135" s="410">
        <v>0</v>
      </c>
      <c r="F135" s="128">
        <f>E135*D135</f>
        <v>0</v>
      </c>
      <c r="G135" s="128">
        <f>F135</f>
        <v>0</v>
      </c>
      <c r="H135" s="128">
        <v>0</v>
      </c>
    </row>
    <row r="136" spans="1:8" s="116" customFormat="1">
      <c r="A136" s="147"/>
      <c r="B136" s="299"/>
      <c r="C136" s="129"/>
      <c r="D136" s="131"/>
      <c r="E136" s="123"/>
      <c r="F136" s="128"/>
      <c r="G136" s="128"/>
      <c r="H136" s="128"/>
    </row>
    <row r="137" spans="1:8" s="116" customFormat="1" ht="63.75">
      <c r="A137" s="195" t="s">
        <v>276</v>
      </c>
      <c r="B137" s="264" t="s">
        <v>388</v>
      </c>
      <c r="C137" s="274" t="s">
        <v>81</v>
      </c>
      <c r="D137" s="193">
        <v>1</v>
      </c>
      <c r="E137" s="420">
        <v>0</v>
      </c>
      <c r="F137" s="192">
        <f>E137*D137</f>
        <v>0</v>
      </c>
      <c r="G137" s="128">
        <f>F137</f>
        <v>0</v>
      </c>
      <c r="H137" s="128">
        <v>0</v>
      </c>
    </row>
    <row r="138" spans="1:8" s="116" customFormat="1" ht="63.75">
      <c r="A138" s="195" t="s">
        <v>274</v>
      </c>
      <c r="B138" s="264" t="s">
        <v>387</v>
      </c>
      <c r="C138" s="274" t="s">
        <v>81</v>
      </c>
      <c r="D138" s="193">
        <v>1</v>
      </c>
      <c r="E138" s="420">
        <v>0</v>
      </c>
      <c r="F138" s="192">
        <f>E138*D138</f>
        <v>0</v>
      </c>
      <c r="G138" s="128">
        <f>F138</f>
        <v>0</v>
      </c>
      <c r="H138" s="128">
        <v>0</v>
      </c>
    </row>
    <row r="139" spans="1:8" s="116" customFormat="1" ht="51">
      <c r="A139" s="195" t="s">
        <v>272</v>
      </c>
      <c r="B139" s="264" t="s">
        <v>269</v>
      </c>
      <c r="C139" s="274" t="s">
        <v>268</v>
      </c>
      <c r="D139" s="193">
        <v>80</v>
      </c>
      <c r="E139" s="420">
        <v>0</v>
      </c>
      <c r="F139" s="192">
        <f>E139*D139</f>
        <v>0</v>
      </c>
      <c r="G139" s="128">
        <f>F139</f>
        <v>0</v>
      </c>
      <c r="H139" s="128">
        <v>0</v>
      </c>
    </row>
    <row r="140" spans="1:8" s="116" customFormat="1" ht="51">
      <c r="A140" s="195" t="s">
        <v>270</v>
      </c>
      <c r="B140" s="264" t="s">
        <v>386</v>
      </c>
      <c r="C140" s="274" t="s">
        <v>81</v>
      </c>
      <c r="D140" s="193">
        <v>1</v>
      </c>
      <c r="E140" s="420">
        <v>0</v>
      </c>
      <c r="F140" s="192">
        <f>E140*D140</f>
        <v>0</v>
      </c>
      <c r="G140" s="128">
        <f>F140</f>
        <v>0</v>
      </c>
      <c r="H140" s="128">
        <v>0</v>
      </c>
    </row>
    <row r="141" spans="1:8" s="116" customFormat="1" ht="25.5">
      <c r="A141" s="195" t="s">
        <v>267</v>
      </c>
      <c r="B141" s="264" t="s">
        <v>264</v>
      </c>
      <c r="C141" s="274" t="s">
        <v>81</v>
      </c>
      <c r="D141" s="193">
        <v>1</v>
      </c>
      <c r="E141" s="420">
        <v>0</v>
      </c>
      <c r="F141" s="192">
        <f>E141*D141</f>
        <v>0</v>
      </c>
      <c r="G141" s="128">
        <f>F141</f>
        <v>0</v>
      </c>
      <c r="H141" s="128">
        <v>0</v>
      </c>
    </row>
    <row r="142" spans="1:8" s="116" customFormat="1">
      <c r="A142" s="195" t="s">
        <v>265</v>
      </c>
      <c r="B142" s="264" t="s">
        <v>262</v>
      </c>
      <c r="C142" s="274" t="s">
        <v>81</v>
      </c>
      <c r="D142" s="193">
        <v>1</v>
      </c>
      <c r="E142" s="420">
        <v>0</v>
      </c>
      <c r="F142" s="192">
        <f>E142*D142</f>
        <v>0</v>
      </c>
      <c r="G142" s="128">
        <f>F142</f>
        <v>0</v>
      </c>
      <c r="H142" s="128">
        <v>0</v>
      </c>
    </row>
    <row r="143" spans="1:8" s="116" customFormat="1" ht="51">
      <c r="A143" s="195" t="s">
        <v>263</v>
      </c>
      <c r="B143" s="264" t="s">
        <v>260</v>
      </c>
      <c r="C143" s="274" t="s">
        <v>81</v>
      </c>
      <c r="D143" s="193">
        <v>1</v>
      </c>
      <c r="E143" s="420">
        <v>0</v>
      </c>
      <c r="F143" s="192">
        <f>E143*D143</f>
        <v>0</v>
      </c>
      <c r="G143" s="128">
        <f>F143</f>
        <v>0</v>
      </c>
      <c r="H143" s="128">
        <v>0</v>
      </c>
    </row>
    <row r="144" spans="1:8">
      <c r="A144" s="176"/>
      <c r="B144" s="191"/>
      <c r="C144" s="190"/>
      <c r="D144" s="189"/>
      <c r="E144" s="188"/>
      <c r="F144" s="187"/>
      <c r="G144" s="186"/>
      <c r="H144" s="186"/>
    </row>
    <row r="145" spans="1:10">
      <c r="A145" s="185"/>
      <c r="B145" s="142" t="s">
        <v>241</v>
      </c>
      <c r="C145" s="141" t="s">
        <v>240</v>
      </c>
      <c r="D145" s="184"/>
      <c r="E145" s="183"/>
      <c r="F145" s="139">
        <f>SUM(F45:F144)</f>
        <v>0</v>
      </c>
      <c r="G145" s="139">
        <f>SUM(G45:G144)</f>
        <v>0</v>
      </c>
      <c r="H145" s="139">
        <f>SUM(H45:H144)</f>
        <v>0</v>
      </c>
      <c r="J145" s="67"/>
    </row>
    <row r="146" spans="1:10">
      <c r="A146" s="176"/>
      <c r="B146" s="138"/>
      <c r="C146" s="125"/>
      <c r="D146" s="129"/>
      <c r="E146" s="179"/>
      <c r="F146" s="128"/>
      <c r="G146" s="133"/>
      <c r="H146" s="133"/>
    </row>
    <row r="147" spans="1:10" ht="25.5">
      <c r="A147" s="176" t="s">
        <v>261</v>
      </c>
      <c r="B147" s="132" t="s">
        <v>238</v>
      </c>
      <c r="C147" s="125" t="s">
        <v>233</v>
      </c>
      <c r="D147" s="129">
        <v>1</v>
      </c>
      <c r="E147" s="181"/>
      <c r="F147" s="133">
        <f>SUM(F145*(D147/100))</f>
        <v>0</v>
      </c>
      <c r="G147" s="133">
        <v>0</v>
      </c>
      <c r="H147" s="133">
        <f>F147</f>
        <v>0</v>
      </c>
    </row>
    <row r="148" spans="1:10">
      <c r="A148" s="176"/>
      <c r="B148" s="182"/>
      <c r="C148" s="125"/>
      <c r="D148" s="129"/>
      <c r="E148" s="181"/>
      <c r="F148" s="180"/>
      <c r="G148" s="133"/>
      <c r="H148" s="133"/>
    </row>
    <row r="149" spans="1:10">
      <c r="A149" s="176" t="s">
        <v>259</v>
      </c>
      <c r="B149" s="135" t="s">
        <v>257</v>
      </c>
      <c r="C149" s="125" t="s">
        <v>233</v>
      </c>
      <c r="D149" s="129">
        <v>1</v>
      </c>
      <c r="E149" s="181"/>
      <c r="F149" s="133">
        <f>SUM(F145*(D149/100))</f>
        <v>0</v>
      </c>
      <c r="G149" s="133">
        <f>F149*0.97</f>
        <v>0</v>
      </c>
      <c r="H149" s="133">
        <f>F149*0.03</f>
        <v>0</v>
      </c>
    </row>
    <row r="150" spans="1:10">
      <c r="A150" s="176"/>
      <c r="B150" s="135"/>
      <c r="C150" s="125"/>
      <c r="D150" s="129"/>
      <c r="E150" s="181"/>
      <c r="F150" s="180"/>
      <c r="G150" s="133"/>
      <c r="H150" s="133"/>
    </row>
    <row r="151" spans="1:10">
      <c r="A151" s="176" t="s">
        <v>258</v>
      </c>
      <c r="B151" s="132" t="s">
        <v>255</v>
      </c>
      <c r="C151" s="131" t="s">
        <v>233</v>
      </c>
      <c r="D151" s="129">
        <v>1</v>
      </c>
      <c r="E151" s="179"/>
      <c r="F151" s="133">
        <f>SUM(F145*(D151/100))</f>
        <v>0</v>
      </c>
      <c r="G151" s="133">
        <f>F151*0.97</f>
        <v>0</v>
      </c>
      <c r="H151" s="133">
        <f>F151*0.03</f>
        <v>0</v>
      </c>
    </row>
    <row r="152" spans="1:10">
      <c r="A152" s="176"/>
      <c r="B152" s="138"/>
      <c r="C152" s="131"/>
      <c r="D152" s="129"/>
      <c r="E152" s="179"/>
      <c r="F152" s="128"/>
      <c r="G152" s="151"/>
      <c r="H152" s="133"/>
    </row>
    <row r="153" spans="1:10">
      <c r="A153" s="176"/>
      <c r="B153" s="130" t="s">
        <v>254</v>
      </c>
      <c r="C153" s="131"/>
      <c r="D153" s="178"/>
      <c r="E153" s="177"/>
      <c r="F153" s="133"/>
      <c r="G153" s="151"/>
      <c r="H153" s="151"/>
    </row>
    <row r="154" spans="1:10" ht="38.25">
      <c r="A154" s="176"/>
      <c r="B154" s="132" t="s">
        <v>253</v>
      </c>
      <c r="C154" s="131"/>
      <c r="D154" s="178"/>
      <c r="E154" s="177"/>
      <c r="F154" s="133"/>
      <c r="G154" s="151"/>
      <c r="H154" s="151"/>
    </row>
    <row r="155" spans="1:10" ht="38.25">
      <c r="A155" s="176"/>
      <c r="B155" s="132" t="s">
        <v>252</v>
      </c>
      <c r="C155" s="131"/>
      <c r="D155" s="178"/>
      <c r="E155" s="177"/>
      <c r="F155" s="133"/>
      <c r="G155" s="151"/>
      <c r="H155" s="151"/>
    </row>
    <row r="156" spans="1:10">
      <c r="A156" s="176"/>
      <c r="B156" s="132" t="s">
        <v>251</v>
      </c>
      <c r="C156" s="131"/>
      <c r="D156" s="178"/>
      <c r="E156" s="177"/>
      <c r="F156" s="133"/>
      <c r="G156" s="151"/>
      <c r="H156" s="151"/>
    </row>
    <row r="157" spans="1:10" ht="38.25">
      <c r="A157" s="176"/>
      <c r="B157" s="175" t="s">
        <v>250</v>
      </c>
      <c r="C157" s="174"/>
      <c r="D157" s="173"/>
      <c r="E157" s="172"/>
      <c r="F157" s="171"/>
      <c r="G157" s="170"/>
      <c r="H157" s="170"/>
    </row>
    <row r="158" spans="1:10" ht="15.75" thickBot="1">
      <c r="A158" s="121"/>
      <c r="B158" s="120" t="str">
        <f>B28</f>
        <v xml:space="preserve">PREZRAČEVALNA NAPRAVA PN 1 </v>
      </c>
      <c r="C158" s="119"/>
      <c r="D158" s="119"/>
      <c r="E158" s="118"/>
      <c r="F158" s="117">
        <f>SUM(F145:F154)</f>
        <v>0</v>
      </c>
      <c r="G158" s="117">
        <f>SUM(G145:G154)</f>
        <v>0</v>
      </c>
      <c r="H158" s="117">
        <f>SUM(H145:H154)</f>
        <v>0</v>
      </c>
    </row>
    <row r="159" spans="1:10" s="116" customFormat="1" ht="13.5" thickTop="1">
      <c r="A159" s="262"/>
      <c r="B159" s="225"/>
      <c r="C159" s="131"/>
      <c r="D159" s="265"/>
      <c r="E159" s="123"/>
      <c r="F159" s="128"/>
      <c r="G159" s="148"/>
      <c r="H159" s="148"/>
    </row>
    <row r="160" spans="1:10" s="116" customFormat="1">
      <c r="A160" s="262"/>
      <c r="B160" s="225"/>
      <c r="C160" s="131"/>
      <c r="D160" s="265"/>
      <c r="E160" s="196"/>
      <c r="F160" s="192"/>
      <c r="G160" s="148"/>
      <c r="H160" s="148"/>
    </row>
    <row r="161" spans="1:8" s="116" customFormat="1">
      <c r="A161" s="262"/>
      <c r="B161" s="225"/>
      <c r="C161" s="131"/>
      <c r="D161" s="265"/>
      <c r="E161" s="196"/>
      <c r="F161" s="192"/>
      <c r="G161" s="148"/>
      <c r="H161" s="148"/>
    </row>
    <row r="162" spans="1:8" s="116" customFormat="1">
      <c r="A162" s="262"/>
      <c r="B162" s="225"/>
      <c r="C162" s="131"/>
      <c r="D162" s="265"/>
      <c r="E162" s="196"/>
      <c r="F162" s="192"/>
      <c r="G162" s="148"/>
      <c r="H162" s="148"/>
    </row>
    <row r="163" spans="1:8" s="116" customFormat="1">
      <c r="A163" s="262"/>
      <c r="B163" s="225"/>
      <c r="C163" s="131"/>
      <c r="D163" s="265"/>
      <c r="E163" s="196"/>
      <c r="F163" s="192"/>
      <c r="G163" s="148"/>
      <c r="H163" s="148"/>
    </row>
    <row r="164" spans="1:8" s="116" customFormat="1">
      <c r="A164" s="262"/>
      <c r="B164" s="225"/>
      <c r="C164" s="131"/>
      <c r="D164" s="265"/>
      <c r="E164" s="196"/>
      <c r="F164" s="192"/>
      <c r="G164" s="148"/>
      <c r="H164" s="148"/>
    </row>
    <row r="165" spans="1:8" s="116" customFormat="1">
      <c r="A165" s="262"/>
      <c r="B165" s="225"/>
      <c r="C165" s="131"/>
      <c r="D165" s="265"/>
      <c r="E165" s="196"/>
      <c r="F165" s="192"/>
      <c r="G165" s="148"/>
      <c r="H165" s="148"/>
    </row>
    <row r="166" spans="1:8" s="116" customFormat="1">
      <c r="A166" s="262"/>
      <c r="B166" s="225"/>
      <c r="C166" s="131"/>
      <c r="D166" s="265"/>
      <c r="E166" s="196"/>
      <c r="F166" s="192"/>
      <c r="G166" s="148"/>
      <c r="H166" s="148"/>
    </row>
    <row r="167" spans="1:8" s="116" customFormat="1">
      <c r="A167" s="262"/>
      <c r="B167" s="225"/>
      <c r="C167" s="131"/>
      <c r="D167" s="265"/>
      <c r="E167" s="196"/>
      <c r="F167" s="192"/>
      <c r="G167" s="148"/>
      <c r="H167" s="148"/>
    </row>
    <row r="168" spans="1:8" s="116" customFormat="1">
      <c r="A168" s="262"/>
      <c r="B168" s="225"/>
      <c r="C168" s="131"/>
      <c r="D168" s="265"/>
      <c r="E168" s="196"/>
      <c r="F168" s="192"/>
      <c r="G168" s="148"/>
      <c r="H168" s="148"/>
    </row>
    <row r="169" spans="1:8" s="116" customFormat="1">
      <c r="A169" s="262"/>
      <c r="B169" s="225"/>
      <c r="C169" s="131"/>
      <c r="D169" s="265"/>
      <c r="E169" s="196"/>
      <c r="F169" s="192"/>
      <c r="G169" s="148"/>
      <c r="H169" s="148"/>
    </row>
    <row r="170" spans="1:8" s="116" customFormat="1">
      <c r="A170" s="262"/>
      <c r="B170" s="225"/>
      <c r="C170" s="131"/>
      <c r="D170" s="265"/>
      <c r="E170" s="196"/>
      <c r="F170" s="192"/>
      <c r="G170" s="148"/>
      <c r="H170" s="148"/>
    </row>
    <row r="171" spans="1:8" s="116" customFormat="1">
      <c r="A171" s="262"/>
      <c r="B171" s="225"/>
      <c r="C171" s="131"/>
      <c r="D171" s="265"/>
      <c r="E171" s="196"/>
      <c r="F171" s="192"/>
      <c r="G171" s="148"/>
      <c r="H171" s="148"/>
    </row>
    <row r="172" spans="1:8" s="116" customFormat="1">
      <c r="A172" s="262"/>
      <c r="B172" s="225"/>
      <c r="C172" s="131"/>
      <c r="D172" s="265"/>
      <c r="E172" s="196"/>
      <c r="F172" s="192"/>
      <c r="G172" s="148"/>
      <c r="H172" s="148"/>
    </row>
    <row r="173" spans="1:8" s="116" customFormat="1">
      <c r="A173" s="262"/>
      <c r="B173" s="225"/>
      <c r="C173" s="131"/>
      <c r="D173" s="265"/>
      <c r="E173" s="196"/>
      <c r="F173" s="192"/>
      <c r="G173" s="148"/>
      <c r="H173" s="148"/>
    </row>
    <row r="174" spans="1:8" s="116" customFormat="1">
      <c r="A174" s="262"/>
      <c r="B174" s="225"/>
      <c r="C174" s="131"/>
      <c r="D174" s="265"/>
      <c r="E174" s="196"/>
      <c r="F174" s="192"/>
      <c r="G174" s="148"/>
      <c r="H174" s="148"/>
    </row>
    <row r="175" spans="1:8" s="116" customFormat="1">
      <c r="A175" s="294" t="s">
        <v>247</v>
      </c>
      <c r="B175" s="293" t="s">
        <v>385</v>
      </c>
      <c r="C175" s="292"/>
      <c r="D175" s="291"/>
      <c r="E175" s="290"/>
      <c r="F175" s="289"/>
      <c r="G175" s="288"/>
      <c r="H175" s="288"/>
    </row>
    <row r="176" spans="1:8" s="116" customFormat="1">
      <c r="A176" s="287"/>
      <c r="B176" s="286" t="s">
        <v>384</v>
      </c>
      <c r="C176" s="285"/>
      <c r="D176" s="284"/>
      <c r="E176" s="283"/>
      <c r="F176" s="282"/>
      <c r="G176" s="282"/>
      <c r="H176" s="282"/>
    </row>
    <row r="177" spans="1:8" s="116" customFormat="1">
      <c r="A177" s="262"/>
      <c r="B177" s="281" t="s">
        <v>367</v>
      </c>
      <c r="C177" s="129"/>
      <c r="D177" s="265"/>
      <c r="E177" s="196"/>
      <c r="F177" s="128"/>
      <c r="G177" s="148"/>
      <c r="H177" s="148"/>
    </row>
    <row r="178" spans="1:8" s="116" customFormat="1" ht="51">
      <c r="A178" s="262"/>
      <c r="B178" s="280" t="s">
        <v>366</v>
      </c>
      <c r="C178" s="129"/>
      <c r="D178" s="265"/>
      <c r="E178" s="196"/>
      <c r="F178" s="128"/>
      <c r="G178" s="148"/>
      <c r="H178" s="148"/>
    </row>
    <row r="179" spans="1:8" s="116" customFormat="1" ht="229.5">
      <c r="A179" s="266"/>
      <c r="B179" s="136" t="s">
        <v>383</v>
      </c>
      <c r="C179" s="268"/>
      <c r="D179" s="265"/>
      <c r="E179" s="196"/>
      <c r="F179" s="128"/>
      <c r="G179" s="148"/>
      <c r="H179" s="148"/>
    </row>
    <row r="180" spans="1:8" s="116" customFormat="1" ht="51">
      <c r="A180" s="262"/>
      <c r="B180" s="279" t="s">
        <v>364</v>
      </c>
      <c r="C180" s="129"/>
      <c r="D180" s="265"/>
      <c r="E180" s="196"/>
      <c r="F180" s="128"/>
      <c r="G180" s="148"/>
      <c r="H180" s="148"/>
    </row>
    <row r="181" spans="1:8" s="116" customFormat="1" ht="140.25">
      <c r="A181" s="262"/>
      <c r="B181" s="136" t="s">
        <v>363</v>
      </c>
      <c r="C181" s="129"/>
      <c r="D181" s="265"/>
      <c r="E181" s="196"/>
      <c r="F181" s="128"/>
      <c r="G181" s="148"/>
      <c r="H181" s="148"/>
    </row>
    <row r="182" spans="1:8" s="116" customFormat="1">
      <c r="A182" s="262"/>
      <c r="B182" s="278" t="s">
        <v>362</v>
      </c>
      <c r="C182" s="129"/>
      <c r="D182" s="265"/>
      <c r="E182" s="196"/>
      <c r="F182" s="128"/>
      <c r="G182" s="148"/>
      <c r="H182" s="148"/>
    </row>
    <row r="183" spans="1:8" s="116" customFormat="1">
      <c r="A183" s="262"/>
      <c r="B183" s="225" t="s">
        <v>352</v>
      </c>
      <c r="C183" s="129"/>
      <c r="D183" s="265"/>
      <c r="E183" s="196"/>
      <c r="F183" s="128"/>
      <c r="G183" s="148"/>
      <c r="H183" s="148"/>
    </row>
    <row r="184" spans="1:8" s="116" customFormat="1">
      <c r="A184" s="262"/>
      <c r="B184" s="275" t="s">
        <v>361</v>
      </c>
      <c r="C184" s="129"/>
      <c r="D184" s="265"/>
      <c r="E184" s="196"/>
      <c r="F184" s="128"/>
      <c r="G184" s="148"/>
      <c r="H184" s="148"/>
    </row>
    <row r="185" spans="1:8" s="116" customFormat="1" ht="178.5">
      <c r="A185" s="262"/>
      <c r="B185" s="136" t="s">
        <v>360</v>
      </c>
      <c r="C185" s="129"/>
      <c r="D185" s="265"/>
      <c r="E185" s="196"/>
      <c r="F185" s="128"/>
      <c r="G185" s="148"/>
      <c r="H185" s="148"/>
    </row>
    <row r="186" spans="1:8" s="116" customFormat="1" ht="114.75">
      <c r="A186" s="262"/>
      <c r="B186" s="136" t="s">
        <v>359</v>
      </c>
      <c r="C186" s="129"/>
      <c r="D186" s="265"/>
      <c r="E186" s="196"/>
      <c r="F186" s="128"/>
      <c r="G186" s="148"/>
      <c r="H186" s="148"/>
    </row>
    <row r="187" spans="1:8" s="116" customFormat="1">
      <c r="A187" s="262"/>
      <c r="B187" s="277" t="s">
        <v>358</v>
      </c>
      <c r="C187" s="129"/>
      <c r="D187" s="265"/>
      <c r="E187" s="196"/>
      <c r="F187" s="128"/>
      <c r="G187" s="148"/>
      <c r="H187" s="148"/>
    </row>
    <row r="188" spans="1:8" s="116" customFormat="1" ht="38.25">
      <c r="A188" s="262"/>
      <c r="B188" s="274" t="s">
        <v>357</v>
      </c>
      <c r="C188" s="129"/>
      <c r="D188" s="265"/>
      <c r="E188" s="196"/>
      <c r="F188" s="128"/>
      <c r="G188" s="148"/>
      <c r="H188" s="148"/>
    </row>
    <row r="189" spans="1:8" s="116" customFormat="1" ht="102">
      <c r="A189" s="262"/>
      <c r="B189" s="276" t="s">
        <v>356</v>
      </c>
      <c r="C189" s="129"/>
      <c r="D189" s="265"/>
      <c r="E189" s="196"/>
      <c r="F189" s="128"/>
      <c r="G189" s="148"/>
      <c r="H189" s="148"/>
    </row>
    <row r="190" spans="1:8" s="116" customFormat="1">
      <c r="A190" s="262"/>
      <c r="B190" s="275" t="s">
        <v>355</v>
      </c>
      <c r="C190" s="129"/>
      <c r="D190" s="265"/>
      <c r="E190" s="196"/>
      <c r="F190" s="128"/>
      <c r="G190" s="148"/>
      <c r="H190" s="148"/>
    </row>
    <row r="191" spans="1:8" s="116" customFormat="1" ht="25.5">
      <c r="A191" s="262"/>
      <c r="B191" s="136" t="s">
        <v>354</v>
      </c>
      <c r="C191" s="129"/>
      <c r="D191" s="265"/>
      <c r="E191" s="196"/>
      <c r="F191" s="128"/>
      <c r="G191" s="148"/>
      <c r="H191" s="148"/>
    </row>
    <row r="192" spans="1:8" s="116" customFormat="1" ht="102">
      <c r="A192" s="262"/>
      <c r="B192" s="136" t="s">
        <v>353</v>
      </c>
      <c r="C192" s="129"/>
      <c r="D192" s="265"/>
      <c r="E192" s="196"/>
      <c r="F192" s="128"/>
      <c r="G192" s="148"/>
      <c r="H192" s="148"/>
    </row>
    <row r="193" spans="1:8" s="116" customFormat="1">
      <c r="A193" s="262"/>
      <c r="B193" s="225" t="s">
        <v>352</v>
      </c>
      <c r="C193" s="129"/>
      <c r="D193" s="265"/>
      <c r="E193" s="196"/>
      <c r="F193" s="128"/>
      <c r="G193" s="148"/>
      <c r="H193" s="148"/>
    </row>
    <row r="194" spans="1:8" s="116" customFormat="1">
      <c r="A194" s="262"/>
      <c r="B194" s="136" t="s">
        <v>382</v>
      </c>
      <c r="C194" s="131" t="s">
        <v>81</v>
      </c>
      <c r="D194" s="131">
        <v>1</v>
      </c>
      <c r="E194" s="419">
        <v>0</v>
      </c>
      <c r="F194" s="128">
        <f>E194*D194</f>
        <v>0</v>
      </c>
      <c r="G194" s="128">
        <f>F194</f>
        <v>0</v>
      </c>
      <c r="H194" s="128">
        <v>0</v>
      </c>
    </row>
    <row r="195" spans="1:8" s="116" customFormat="1">
      <c r="A195" s="262"/>
      <c r="B195" s="274"/>
      <c r="C195" s="131"/>
      <c r="D195" s="265"/>
      <c r="E195" s="196"/>
      <c r="F195" s="128"/>
      <c r="G195" s="148"/>
      <c r="H195" s="148"/>
    </row>
    <row r="196" spans="1:8" s="116" customFormat="1" ht="229.5">
      <c r="A196" s="195" t="s">
        <v>246</v>
      </c>
      <c r="B196" s="273" t="s">
        <v>350</v>
      </c>
      <c r="C196" s="131"/>
      <c r="D196" s="261"/>
      <c r="E196" s="196"/>
      <c r="F196" s="128"/>
      <c r="G196" s="128"/>
      <c r="H196" s="128"/>
    </row>
    <row r="197" spans="1:8" s="116" customFormat="1" ht="191.25">
      <c r="A197" s="195"/>
      <c r="B197" s="272" t="s">
        <v>349</v>
      </c>
      <c r="C197" s="131"/>
      <c r="D197" s="265"/>
      <c r="E197" s="196"/>
      <c r="F197" s="128"/>
      <c r="G197" s="128"/>
      <c r="H197" s="128"/>
    </row>
    <row r="198" spans="1:8" s="116" customFormat="1" ht="331.5">
      <c r="A198" s="195"/>
      <c r="B198" s="271" t="s">
        <v>381</v>
      </c>
      <c r="C198" s="129" t="s">
        <v>81</v>
      </c>
      <c r="D198" s="131">
        <v>1</v>
      </c>
      <c r="E198" s="419">
        <v>0</v>
      </c>
      <c r="F198" s="128">
        <f>E198*D198</f>
        <v>0</v>
      </c>
      <c r="G198" s="128">
        <f>F198</f>
        <v>0</v>
      </c>
      <c r="H198" s="128">
        <v>0</v>
      </c>
    </row>
    <row r="199" spans="1:8" s="116" customFormat="1">
      <c r="A199" s="195"/>
      <c r="B199" s="270" t="s">
        <v>347</v>
      </c>
      <c r="C199" s="201" t="s">
        <v>81</v>
      </c>
      <c r="D199" s="201">
        <v>1</v>
      </c>
      <c r="E199" s="417">
        <v>0</v>
      </c>
      <c r="F199" s="128">
        <f>E199*D199</f>
        <v>0</v>
      </c>
      <c r="G199" s="128">
        <f>F199</f>
        <v>0</v>
      </c>
      <c r="H199" s="128">
        <v>0</v>
      </c>
    </row>
    <row r="200" spans="1:8" s="116" customFormat="1">
      <c r="A200" s="195"/>
      <c r="B200" s="270" t="s">
        <v>346</v>
      </c>
      <c r="C200" s="201" t="s">
        <v>81</v>
      </c>
      <c r="D200" s="201">
        <v>1</v>
      </c>
      <c r="E200" s="417">
        <v>0</v>
      </c>
      <c r="F200" s="128">
        <f>E200*D200</f>
        <v>0</v>
      </c>
      <c r="G200" s="128">
        <f>F200</f>
        <v>0</v>
      </c>
      <c r="H200" s="128">
        <v>0</v>
      </c>
    </row>
    <row r="201" spans="1:8" s="116" customFormat="1">
      <c r="A201" s="195"/>
      <c r="B201" s="269"/>
      <c r="C201" s="131"/>
      <c r="D201" s="265"/>
      <c r="E201" s="196"/>
      <c r="F201" s="128"/>
      <c r="G201" s="128"/>
      <c r="H201" s="128"/>
    </row>
    <row r="202" spans="1:8" s="116" customFormat="1" ht="102">
      <c r="A202" s="127" t="s">
        <v>245</v>
      </c>
      <c r="B202" s="264" t="s">
        <v>345</v>
      </c>
      <c r="C202" s="129" t="s">
        <v>81</v>
      </c>
      <c r="D202" s="131">
        <v>1</v>
      </c>
      <c r="E202" s="419">
        <v>0</v>
      </c>
      <c r="F202" s="128">
        <f>E202*D202</f>
        <v>0</v>
      </c>
      <c r="G202" s="128">
        <f>F202</f>
        <v>0</v>
      </c>
      <c r="H202" s="128">
        <v>0</v>
      </c>
    </row>
    <row r="203" spans="1:8" s="116" customFormat="1">
      <c r="A203" s="195"/>
      <c r="B203" s="264"/>
      <c r="C203" s="125"/>
      <c r="D203" s="265"/>
      <c r="E203" s="196"/>
      <c r="F203" s="128"/>
      <c r="G203" s="128"/>
      <c r="H203" s="128"/>
    </row>
    <row r="204" spans="1:8" s="116" customFormat="1" ht="165.75">
      <c r="A204" s="127" t="s">
        <v>243</v>
      </c>
      <c r="B204" s="267" t="s">
        <v>380</v>
      </c>
      <c r="C204" s="268"/>
      <c r="D204" s="265"/>
      <c r="E204" s="196"/>
      <c r="F204" s="128"/>
      <c r="G204" s="148"/>
      <c r="H204" s="148"/>
    </row>
    <row r="205" spans="1:8" s="116" customFormat="1">
      <c r="A205" s="266"/>
      <c r="B205" s="298" t="s">
        <v>379</v>
      </c>
      <c r="C205" s="201" t="s">
        <v>302</v>
      </c>
      <c r="D205" s="201">
        <v>8</v>
      </c>
      <c r="E205" s="417">
        <v>0</v>
      </c>
      <c r="F205" s="128">
        <f>E205*D205</f>
        <v>0</v>
      </c>
      <c r="G205" s="128">
        <f>F205</f>
        <v>0</v>
      </c>
      <c r="H205" s="128">
        <v>0</v>
      </c>
    </row>
    <row r="206" spans="1:8" s="116" customFormat="1">
      <c r="A206" s="266"/>
      <c r="B206" s="298" t="s">
        <v>378</v>
      </c>
      <c r="C206" s="201" t="s">
        <v>302</v>
      </c>
      <c r="D206" s="201">
        <v>8</v>
      </c>
      <c r="E206" s="417">
        <v>0</v>
      </c>
      <c r="F206" s="128">
        <f>E206*D206</f>
        <v>0</v>
      </c>
      <c r="G206" s="128">
        <f>F206</f>
        <v>0</v>
      </c>
      <c r="H206" s="128">
        <v>0</v>
      </c>
    </row>
    <row r="207" spans="1:8" s="116" customFormat="1">
      <c r="A207" s="266"/>
      <c r="B207" s="264"/>
      <c r="C207" s="125"/>
      <c r="D207" s="265"/>
      <c r="E207" s="196"/>
      <c r="F207" s="128"/>
      <c r="G207" s="148"/>
      <c r="H207" s="148"/>
    </row>
    <row r="208" spans="1:8" s="116" customFormat="1" ht="51">
      <c r="A208" s="266" t="s">
        <v>239</v>
      </c>
      <c r="B208" s="264" t="s">
        <v>341</v>
      </c>
      <c r="C208" s="125"/>
      <c r="D208" s="265"/>
      <c r="E208" s="196"/>
      <c r="F208" s="128"/>
      <c r="G208" s="148"/>
      <c r="H208" s="148"/>
    </row>
    <row r="209" spans="1:8" s="116" customFormat="1">
      <c r="A209" s="266"/>
      <c r="B209" s="264" t="s">
        <v>340</v>
      </c>
      <c r="C209" s="129" t="s">
        <v>81</v>
      </c>
      <c r="D209" s="131">
        <v>1</v>
      </c>
      <c r="E209" s="419">
        <v>0</v>
      </c>
      <c r="F209" s="128">
        <f>E209*D209</f>
        <v>0</v>
      </c>
      <c r="G209" s="128">
        <f>F209</f>
        <v>0</v>
      </c>
      <c r="H209" s="128">
        <v>0</v>
      </c>
    </row>
    <row r="210" spans="1:8" s="116" customFormat="1">
      <c r="A210" s="266"/>
      <c r="B210" s="264"/>
      <c r="C210" s="125"/>
      <c r="D210" s="265"/>
      <c r="E210" s="196"/>
      <c r="F210" s="128"/>
      <c r="G210" s="148"/>
      <c r="H210" s="148"/>
    </row>
    <row r="211" spans="1:8" s="116" customFormat="1" ht="153">
      <c r="A211" s="266" t="s">
        <v>237</v>
      </c>
      <c r="B211" s="267" t="s">
        <v>377</v>
      </c>
      <c r="C211" s="129" t="s">
        <v>81</v>
      </c>
      <c r="D211" s="131">
        <v>1</v>
      </c>
      <c r="E211" s="419">
        <v>0</v>
      </c>
      <c r="F211" s="128">
        <f>E211*D211</f>
        <v>0</v>
      </c>
      <c r="G211" s="128">
        <f>F211</f>
        <v>0</v>
      </c>
      <c r="H211" s="128">
        <v>0</v>
      </c>
    </row>
    <row r="212" spans="1:8" s="116" customFormat="1">
      <c r="A212" s="266"/>
      <c r="B212" s="197"/>
      <c r="C212" s="125"/>
      <c r="D212" s="265"/>
      <c r="E212" s="196"/>
      <c r="F212" s="128"/>
      <c r="G212" s="148"/>
      <c r="H212" s="148"/>
    </row>
    <row r="213" spans="1:8" s="116" customFormat="1">
      <c r="A213" s="266"/>
      <c r="B213" s="197"/>
      <c r="C213" s="125"/>
      <c r="D213" s="265"/>
      <c r="E213" s="196"/>
      <c r="F213" s="128"/>
      <c r="G213" s="148"/>
      <c r="H213" s="148"/>
    </row>
    <row r="214" spans="1:8" s="116" customFormat="1" ht="76.5">
      <c r="A214" s="127" t="s">
        <v>235</v>
      </c>
      <c r="B214" s="136" t="s">
        <v>338</v>
      </c>
      <c r="C214" s="125"/>
      <c r="D214" s="263"/>
      <c r="E214" s="196"/>
      <c r="F214" s="134"/>
      <c r="G214" s="128"/>
      <c r="H214" s="128"/>
    </row>
    <row r="215" spans="1:8" s="116" customFormat="1">
      <c r="A215" s="127"/>
      <c r="B215" s="138" t="s">
        <v>337</v>
      </c>
      <c r="C215" s="129" t="s">
        <v>302</v>
      </c>
      <c r="D215" s="131">
        <v>2</v>
      </c>
      <c r="E215" s="419">
        <v>0</v>
      </c>
      <c r="F215" s="128">
        <f>E215*D215</f>
        <v>0</v>
      </c>
      <c r="G215" s="128">
        <f>F215</f>
        <v>0</v>
      </c>
      <c r="H215" s="128">
        <v>0</v>
      </c>
    </row>
    <row r="216" spans="1:8" s="116" customFormat="1">
      <c r="A216" s="262"/>
      <c r="B216" s="197"/>
      <c r="C216" s="129"/>
      <c r="D216" s="261"/>
      <c r="E216" s="196"/>
      <c r="F216" s="128"/>
      <c r="G216" s="148"/>
      <c r="H216" s="148"/>
    </row>
    <row r="217" spans="1:8" s="116" customFormat="1" ht="89.25">
      <c r="A217" s="214" t="s">
        <v>336</v>
      </c>
      <c r="B217" s="222" t="s">
        <v>335</v>
      </c>
      <c r="C217" s="236" t="s">
        <v>148</v>
      </c>
      <c r="D217" s="244">
        <v>2200</v>
      </c>
      <c r="E217" s="417">
        <v>0</v>
      </c>
      <c r="F217" s="234">
        <f>E217*D217</f>
        <v>0</v>
      </c>
      <c r="G217" s="128">
        <f>F217</f>
        <v>0</v>
      </c>
      <c r="H217" s="128">
        <v>0</v>
      </c>
    </row>
    <row r="218" spans="1:8" s="116" customFormat="1">
      <c r="A218" s="214"/>
      <c r="B218" s="222"/>
      <c r="C218" s="236"/>
      <c r="D218" s="253"/>
      <c r="E218" s="208"/>
      <c r="F218" s="234"/>
      <c r="G218" s="148"/>
      <c r="H218" s="148"/>
    </row>
    <row r="219" spans="1:8" s="116" customFormat="1" ht="38.25">
      <c r="A219" s="214" t="s">
        <v>334</v>
      </c>
      <c r="B219" s="222" t="s">
        <v>333</v>
      </c>
      <c r="C219" s="236" t="s">
        <v>148</v>
      </c>
      <c r="D219" s="244">
        <v>650</v>
      </c>
      <c r="E219" s="415">
        <v>0</v>
      </c>
      <c r="F219" s="234">
        <f>E219*D219</f>
        <v>0</v>
      </c>
      <c r="G219" s="128">
        <f>F219</f>
        <v>0</v>
      </c>
      <c r="H219" s="128">
        <v>0</v>
      </c>
    </row>
    <row r="220" spans="1:8" s="116" customFormat="1">
      <c r="A220" s="214"/>
      <c r="B220" s="222"/>
      <c r="C220" s="236"/>
      <c r="D220" s="253"/>
      <c r="E220" s="208"/>
      <c r="F220" s="234"/>
      <c r="G220" s="148"/>
      <c r="H220" s="148"/>
    </row>
    <row r="221" spans="1:8" s="116" customFormat="1" ht="89.25">
      <c r="A221" s="214" t="s">
        <v>332</v>
      </c>
      <c r="B221" s="227" t="s">
        <v>331</v>
      </c>
      <c r="C221" s="204" t="s">
        <v>324</v>
      </c>
      <c r="D221" s="244">
        <v>25</v>
      </c>
      <c r="E221" s="413">
        <v>0</v>
      </c>
      <c r="F221" s="234">
        <f>E221*D221</f>
        <v>0</v>
      </c>
      <c r="G221" s="128">
        <f>F221</f>
        <v>0</v>
      </c>
      <c r="H221" s="128">
        <v>0</v>
      </c>
    </row>
    <row r="222" spans="1:8" s="116" customFormat="1">
      <c r="A222" s="246"/>
      <c r="B222" s="227"/>
      <c r="C222" s="204"/>
      <c r="D222" s="244"/>
      <c r="E222" s="245"/>
      <c r="F222" s="260"/>
      <c r="G222" s="148"/>
      <c r="H222" s="148"/>
    </row>
    <row r="223" spans="1:8" s="116" customFormat="1" ht="63.75">
      <c r="A223" s="214" t="s">
        <v>330</v>
      </c>
      <c r="B223" s="227" t="s">
        <v>329</v>
      </c>
      <c r="C223" s="204" t="s">
        <v>324</v>
      </c>
      <c r="D223" s="244">
        <v>55</v>
      </c>
      <c r="E223" s="413">
        <v>0</v>
      </c>
      <c r="F223" s="234">
        <f>E223*D223</f>
        <v>0</v>
      </c>
      <c r="G223" s="128">
        <f>F223</f>
        <v>0</v>
      </c>
      <c r="H223" s="128">
        <v>0</v>
      </c>
    </row>
    <row r="224" spans="1:8" s="116" customFormat="1">
      <c r="A224" s="246"/>
      <c r="B224" s="227"/>
      <c r="C224" s="204"/>
      <c r="D224" s="253"/>
      <c r="E224" s="245"/>
      <c r="F224" s="260"/>
      <c r="G224" s="148"/>
      <c r="H224" s="148"/>
    </row>
    <row r="225" spans="1:8" s="116" customFormat="1" ht="89.25">
      <c r="A225" s="214" t="s">
        <v>328</v>
      </c>
      <c r="B225" s="222" t="s">
        <v>327</v>
      </c>
      <c r="C225" s="204" t="s">
        <v>324</v>
      </c>
      <c r="D225" s="244">
        <v>8</v>
      </c>
      <c r="E225" s="417">
        <v>0</v>
      </c>
      <c r="F225" s="220">
        <f>E225*D225</f>
        <v>0</v>
      </c>
      <c r="G225" s="128">
        <f>F225</f>
        <v>0</v>
      </c>
      <c r="H225" s="128">
        <v>0</v>
      </c>
    </row>
    <row r="226" spans="1:8" s="116" customFormat="1">
      <c r="A226" s="214"/>
      <c r="B226" s="222"/>
      <c r="C226" s="204"/>
      <c r="D226" s="235"/>
      <c r="E226" s="199"/>
      <c r="F226" s="220"/>
      <c r="G226" s="148"/>
      <c r="H226" s="148"/>
    </row>
    <row r="227" spans="1:8" s="116" customFormat="1" ht="127.5">
      <c r="A227" s="214" t="s">
        <v>326</v>
      </c>
      <c r="B227" s="227" t="s">
        <v>325</v>
      </c>
      <c r="C227" s="204" t="s">
        <v>324</v>
      </c>
      <c r="D227" s="235">
        <v>135</v>
      </c>
      <c r="E227" s="418">
        <v>0</v>
      </c>
      <c r="F227" s="234">
        <f>E227*D227</f>
        <v>0</v>
      </c>
      <c r="G227" s="128">
        <f>F227</f>
        <v>0</v>
      </c>
      <c r="H227" s="128">
        <v>0</v>
      </c>
    </row>
    <row r="228" spans="1:8" s="116" customFormat="1">
      <c r="A228" s="258"/>
      <c r="B228" s="259"/>
      <c r="C228" s="258"/>
      <c r="D228" s="257"/>
      <c r="E228" s="256"/>
      <c r="F228" s="255"/>
      <c r="G228" s="148"/>
      <c r="H228" s="148"/>
    </row>
    <row r="229" spans="1:8" s="116" customFormat="1" ht="89.25">
      <c r="A229" s="214" t="s">
        <v>323</v>
      </c>
      <c r="B229" s="222" t="s">
        <v>322</v>
      </c>
      <c r="C229" s="224"/>
      <c r="D229" s="253"/>
      <c r="E229" s="252"/>
      <c r="F229" s="251"/>
      <c r="G229" s="128"/>
      <c r="H229" s="128"/>
    </row>
    <row r="230" spans="1:8" s="116" customFormat="1">
      <c r="A230" s="214"/>
      <c r="B230" s="222" t="s">
        <v>376</v>
      </c>
      <c r="C230" s="204" t="s">
        <v>81</v>
      </c>
      <c r="D230" s="244">
        <v>18</v>
      </c>
      <c r="E230" s="417">
        <v>0</v>
      </c>
      <c r="F230" s="220">
        <f>E230*D230</f>
        <v>0</v>
      </c>
      <c r="G230" s="128">
        <f>F230</f>
        <v>0</v>
      </c>
      <c r="H230" s="128">
        <v>0</v>
      </c>
    </row>
    <row r="231" spans="1:8" s="116" customFormat="1">
      <c r="A231" s="214"/>
      <c r="B231" s="254"/>
      <c r="C231" s="224"/>
      <c r="D231" s="253"/>
      <c r="E231" s="252"/>
      <c r="F231" s="251"/>
      <c r="G231" s="148"/>
      <c r="H231" s="148"/>
    </row>
    <row r="232" spans="1:8" s="116" customFormat="1" ht="51">
      <c r="A232" s="243" t="s">
        <v>320</v>
      </c>
      <c r="B232" s="237" t="s">
        <v>319</v>
      </c>
      <c r="C232" s="236"/>
      <c r="D232" s="235"/>
      <c r="E232" s="208"/>
      <c r="F232" s="207"/>
      <c r="G232" s="128"/>
      <c r="H232" s="128"/>
    </row>
    <row r="233" spans="1:8" s="116" customFormat="1">
      <c r="A233" s="243"/>
      <c r="B233" s="237" t="s">
        <v>318</v>
      </c>
      <c r="C233" s="249" t="s">
        <v>81</v>
      </c>
      <c r="D233" s="235">
        <v>2</v>
      </c>
      <c r="E233" s="415">
        <v>0</v>
      </c>
      <c r="F233" s="220">
        <f>E233*D233</f>
        <v>0</v>
      </c>
      <c r="G233" s="128">
        <f>F233</f>
        <v>0</v>
      </c>
      <c r="H233" s="128">
        <v>0</v>
      </c>
    </row>
    <row r="234" spans="1:8" s="116" customFormat="1">
      <c r="A234" s="243"/>
      <c r="B234" s="237" t="s">
        <v>317</v>
      </c>
      <c r="C234" s="249" t="s">
        <v>81</v>
      </c>
      <c r="D234" s="235">
        <v>5</v>
      </c>
      <c r="E234" s="415">
        <v>0</v>
      </c>
      <c r="F234" s="220">
        <f>E234*D234</f>
        <v>0</v>
      </c>
      <c r="G234" s="128">
        <f>F234</f>
        <v>0</v>
      </c>
      <c r="H234" s="128">
        <v>0</v>
      </c>
    </row>
    <row r="235" spans="1:8" s="116" customFormat="1">
      <c r="A235" s="243"/>
      <c r="B235" s="237" t="s">
        <v>316</v>
      </c>
      <c r="C235" s="249" t="s">
        <v>81</v>
      </c>
      <c r="D235" s="235">
        <v>4</v>
      </c>
      <c r="E235" s="415">
        <v>0</v>
      </c>
      <c r="F235" s="220">
        <f>E235*D235</f>
        <v>0</v>
      </c>
      <c r="G235" s="128">
        <f>F235</f>
        <v>0</v>
      </c>
      <c r="H235" s="128">
        <v>0</v>
      </c>
    </row>
    <row r="236" spans="1:8" s="116" customFormat="1">
      <c r="A236" s="250"/>
      <c r="B236" s="237"/>
      <c r="C236" s="249"/>
      <c r="D236" s="242"/>
      <c r="E236" s="208"/>
      <c r="F236" s="220"/>
      <c r="G236" s="128"/>
      <c r="H236" s="128"/>
    </row>
    <row r="237" spans="1:8" s="116" customFormat="1" ht="38.25">
      <c r="A237" s="232" t="s">
        <v>315</v>
      </c>
      <c r="B237" s="209" t="s">
        <v>314</v>
      </c>
      <c r="C237" s="201"/>
      <c r="D237" s="201"/>
      <c r="E237" s="208"/>
      <c r="F237" s="220"/>
      <c r="G237" s="148"/>
      <c r="H237" s="148"/>
    </row>
    <row r="238" spans="1:8" s="116" customFormat="1">
      <c r="A238" s="232"/>
      <c r="B238" s="209" t="s">
        <v>313</v>
      </c>
      <c r="C238" s="201" t="s">
        <v>81</v>
      </c>
      <c r="D238" s="201">
        <v>2</v>
      </c>
      <c r="E238" s="415">
        <v>0</v>
      </c>
      <c r="F238" s="220">
        <f>E238*D238</f>
        <v>0</v>
      </c>
      <c r="G238" s="128">
        <f>F238</f>
        <v>0</v>
      </c>
      <c r="H238" s="128">
        <v>0</v>
      </c>
    </row>
    <row r="239" spans="1:8" s="116" customFormat="1">
      <c r="A239" s="232"/>
      <c r="B239" s="209" t="s">
        <v>312</v>
      </c>
      <c r="C239" s="201" t="s">
        <v>81</v>
      </c>
      <c r="D239" s="201">
        <v>5</v>
      </c>
      <c r="E239" s="415">
        <v>0</v>
      </c>
      <c r="F239" s="220">
        <f>E239*D239</f>
        <v>0</v>
      </c>
      <c r="G239" s="128">
        <f>F239</f>
        <v>0</v>
      </c>
      <c r="H239" s="128">
        <v>0</v>
      </c>
    </row>
    <row r="240" spans="1:8" s="116" customFormat="1">
      <c r="A240" s="232"/>
      <c r="B240" s="209" t="s">
        <v>311</v>
      </c>
      <c r="C240" s="201" t="s">
        <v>81</v>
      </c>
      <c r="D240" s="201">
        <v>2</v>
      </c>
      <c r="E240" s="415">
        <v>0</v>
      </c>
      <c r="F240" s="220">
        <f>E240*D240</f>
        <v>0</v>
      </c>
      <c r="G240" s="128">
        <f>F240</f>
        <v>0</v>
      </c>
      <c r="H240" s="128">
        <v>0</v>
      </c>
    </row>
    <row r="241" spans="1:8" s="116" customFormat="1">
      <c r="A241" s="232"/>
      <c r="B241" s="209" t="s">
        <v>375</v>
      </c>
      <c r="C241" s="201" t="s">
        <v>81</v>
      </c>
      <c r="D241" s="201">
        <v>2</v>
      </c>
      <c r="E241" s="415">
        <v>0</v>
      </c>
      <c r="F241" s="220">
        <f>E241*D241</f>
        <v>0</v>
      </c>
      <c r="G241" s="128">
        <f>F241</f>
        <v>0</v>
      </c>
      <c r="H241" s="128">
        <v>0</v>
      </c>
    </row>
    <row r="242" spans="1:8" s="116" customFormat="1">
      <c r="A242" s="232"/>
      <c r="B242" s="209" t="s">
        <v>374</v>
      </c>
      <c r="C242" s="201" t="s">
        <v>81</v>
      </c>
      <c r="D242" s="201">
        <v>2</v>
      </c>
      <c r="E242" s="415">
        <v>0</v>
      </c>
      <c r="F242" s="220">
        <f>E242*D242</f>
        <v>0</v>
      </c>
      <c r="G242" s="128">
        <f>F242</f>
        <v>0</v>
      </c>
      <c r="H242" s="128">
        <v>0</v>
      </c>
    </row>
    <row r="243" spans="1:8" s="116" customFormat="1">
      <c r="A243" s="223"/>
      <c r="B243" s="248"/>
      <c r="C243" s="224"/>
      <c r="D243" s="247"/>
      <c r="E243" s="216"/>
      <c r="F243" s="220"/>
      <c r="G243" s="148"/>
      <c r="H243" s="148"/>
    </row>
    <row r="244" spans="1:8" s="116" customFormat="1" ht="51">
      <c r="A244" s="214" t="s">
        <v>308</v>
      </c>
      <c r="B244" s="229" t="s">
        <v>307</v>
      </c>
      <c r="C244" s="240"/>
      <c r="D244" s="239"/>
      <c r="E244" s="211"/>
      <c r="F244" s="234"/>
      <c r="G244" s="128"/>
      <c r="H244" s="128"/>
    </row>
    <row r="245" spans="1:8" s="116" customFormat="1">
      <c r="A245" s="214"/>
      <c r="B245" s="237" t="s">
        <v>306</v>
      </c>
      <c r="C245" s="236" t="s">
        <v>302</v>
      </c>
      <c r="D245" s="235">
        <v>5</v>
      </c>
      <c r="E245" s="416">
        <v>0</v>
      </c>
      <c r="F245" s="220">
        <f>E245*D245</f>
        <v>0</v>
      </c>
      <c r="G245" s="128">
        <f>F245</f>
        <v>0</v>
      </c>
      <c r="H245" s="128">
        <v>0</v>
      </c>
    </row>
    <row r="246" spans="1:8" s="116" customFormat="1">
      <c r="A246" s="214"/>
      <c r="B246" s="237" t="s">
        <v>305</v>
      </c>
      <c r="C246" s="236" t="s">
        <v>302</v>
      </c>
      <c r="D246" s="235">
        <v>4</v>
      </c>
      <c r="E246" s="416">
        <v>0</v>
      </c>
      <c r="F246" s="220">
        <f>E246*D246</f>
        <v>0</v>
      </c>
      <c r="G246" s="128">
        <f>F246</f>
        <v>0</v>
      </c>
      <c r="H246" s="128">
        <v>0</v>
      </c>
    </row>
    <row r="247" spans="1:8" s="116" customFormat="1">
      <c r="A247" s="246"/>
      <c r="B247" s="237" t="s">
        <v>304</v>
      </c>
      <c r="C247" s="236" t="s">
        <v>302</v>
      </c>
      <c r="D247" s="235">
        <v>4</v>
      </c>
      <c r="E247" s="416">
        <v>0</v>
      </c>
      <c r="F247" s="220">
        <f>E247*D247</f>
        <v>0</v>
      </c>
      <c r="G247" s="128">
        <f>F247</f>
        <v>0</v>
      </c>
      <c r="H247" s="128">
        <v>0</v>
      </c>
    </row>
    <row r="248" spans="1:8" s="116" customFormat="1">
      <c r="A248" s="246"/>
      <c r="B248" s="237" t="s">
        <v>303</v>
      </c>
      <c r="C248" s="236" t="s">
        <v>302</v>
      </c>
      <c r="D248" s="235">
        <v>4</v>
      </c>
      <c r="E248" s="416">
        <v>0</v>
      </c>
      <c r="F248" s="220">
        <f>E248*D248</f>
        <v>0</v>
      </c>
      <c r="G248" s="128">
        <f>F248</f>
        <v>0</v>
      </c>
      <c r="H248" s="128">
        <v>0</v>
      </c>
    </row>
    <row r="249" spans="1:8" s="116" customFormat="1">
      <c r="A249" s="246"/>
      <c r="B249" s="237" t="s">
        <v>373</v>
      </c>
      <c r="C249" s="236" t="s">
        <v>302</v>
      </c>
      <c r="D249" s="235">
        <v>15</v>
      </c>
      <c r="E249" s="416">
        <v>0</v>
      </c>
      <c r="F249" s="220">
        <f>E249*D249</f>
        <v>0</v>
      </c>
      <c r="G249" s="128">
        <f>F249</f>
        <v>0</v>
      </c>
      <c r="H249" s="128">
        <v>0</v>
      </c>
    </row>
    <row r="250" spans="1:8" s="116" customFormat="1">
      <c r="A250" s="246"/>
      <c r="B250" s="241"/>
      <c r="C250" s="240"/>
      <c r="D250" s="239"/>
      <c r="E250" s="245"/>
      <c r="F250" s="234"/>
      <c r="G250" s="148"/>
      <c r="H250" s="148"/>
    </row>
    <row r="251" spans="1:8" s="116" customFormat="1" ht="51">
      <c r="A251" s="214" t="s">
        <v>301</v>
      </c>
      <c r="B251" s="227" t="s">
        <v>300</v>
      </c>
      <c r="C251" s="236" t="s">
        <v>148</v>
      </c>
      <c r="D251" s="244">
        <v>80</v>
      </c>
      <c r="E251" s="413">
        <v>0</v>
      </c>
      <c r="F251" s="220">
        <f>E251*D251</f>
        <v>0</v>
      </c>
      <c r="G251" s="128">
        <f>F251</f>
        <v>0</v>
      </c>
      <c r="H251" s="128">
        <v>0</v>
      </c>
    </row>
    <row r="252" spans="1:8" s="116" customFormat="1">
      <c r="A252" s="223"/>
      <c r="B252" s="241"/>
      <c r="C252" s="224"/>
      <c r="D252" s="224"/>
      <c r="E252" s="211"/>
      <c r="F252" s="220"/>
      <c r="G252" s="148"/>
      <c r="H252" s="148"/>
    </row>
    <row r="253" spans="1:8" s="116" customFormat="1" ht="63.75">
      <c r="A253" s="243" t="s">
        <v>299</v>
      </c>
      <c r="B253" s="229" t="s">
        <v>298</v>
      </c>
      <c r="C253" s="236"/>
      <c r="D253" s="242"/>
      <c r="E253" s="208"/>
      <c r="F253" s="234"/>
      <c r="G253" s="148"/>
      <c r="H253" s="148"/>
    </row>
    <row r="254" spans="1:8" s="116" customFormat="1">
      <c r="A254" s="243"/>
      <c r="B254" s="229" t="s">
        <v>297</v>
      </c>
      <c r="C254" s="236" t="s">
        <v>81</v>
      </c>
      <c r="D254" s="242">
        <v>11</v>
      </c>
      <c r="E254" s="415">
        <v>0</v>
      </c>
      <c r="F254" s="234">
        <f>E254*D254</f>
        <v>0</v>
      </c>
      <c r="G254" s="128">
        <f>F254</f>
        <v>0</v>
      </c>
      <c r="H254" s="128">
        <v>0</v>
      </c>
    </row>
    <row r="255" spans="1:8" s="116" customFormat="1">
      <c r="A255" s="214"/>
      <c r="B255" s="241"/>
      <c r="C255" s="240"/>
      <c r="D255" s="239"/>
      <c r="E255" s="216"/>
      <c r="F255" s="220"/>
      <c r="G255" s="128"/>
      <c r="H255" s="128"/>
    </row>
    <row r="256" spans="1:8" s="116" customFormat="1" ht="63.75">
      <c r="A256" s="214" t="s">
        <v>296</v>
      </c>
      <c r="B256" s="237" t="s">
        <v>295</v>
      </c>
      <c r="C256" s="236"/>
      <c r="D256" s="235"/>
      <c r="E256" s="216"/>
      <c r="F256" s="234"/>
      <c r="G256" s="148"/>
      <c r="H256" s="148"/>
    </row>
    <row r="257" spans="1:8" s="116" customFormat="1">
      <c r="A257" s="214"/>
      <c r="B257" s="238" t="s">
        <v>294</v>
      </c>
      <c r="C257" s="236" t="s">
        <v>81</v>
      </c>
      <c r="D257" s="235">
        <v>2</v>
      </c>
      <c r="E257" s="416">
        <v>0</v>
      </c>
      <c r="F257" s="234">
        <f>E257*D257</f>
        <v>0</v>
      </c>
      <c r="G257" s="128">
        <f>F257</f>
        <v>0</v>
      </c>
      <c r="H257" s="128">
        <v>0</v>
      </c>
    </row>
    <row r="258" spans="1:8" s="116" customFormat="1">
      <c r="A258" s="214"/>
      <c r="B258" s="237"/>
      <c r="C258" s="236"/>
      <c r="D258" s="235"/>
      <c r="E258" s="216"/>
      <c r="F258" s="234"/>
      <c r="G258" s="148"/>
      <c r="H258" s="148"/>
    </row>
    <row r="259" spans="1:8" s="116" customFormat="1" ht="51">
      <c r="A259" s="232" t="s">
        <v>293</v>
      </c>
      <c r="B259" s="229" t="s">
        <v>292</v>
      </c>
      <c r="C259" s="201"/>
      <c r="D259" s="201"/>
      <c r="E259" s="233"/>
      <c r="F259" s="207"/>
      <c r="G259" s="128"/>
      <c r="H259" s="128"/>
    </row>
    <row r="260" spans="1:8" s="116" customFormat="1">
      <c r="A260" s="232"/>
      <c r="B260" s="209" t="s">
        <v>291</v>
      </c>
      <c r="C260" s="201" t="s">
        <v>81</v>
      </c>
      <c r="D260" s="201">
        <v>2</v>
      </c>
      <c r="E260" s="415">
        <v>0</v>
      </c>
      <c r="F260" s="207">
        <f>E260*D260</f>
        <v>0</v>
      </c>
      <c r="G260" s="128">
        <f>F260</f>
        <v>0</v>
      </c>
      <c r="H260" s="128">
        <v>0</v>
      </c>
    </row>
    <row r="261" spans="1:8" s="116" customFormat="1">
      <c r="A261" s="232"/>
      <c r="B261" s="209" t="s">
        <v>372</v>
      </c>
      <c r="C261" s="201" t="s">
        <v>81</v>
      </c>
      <c r="D261" s="201">
        <v>4</v>
      </c>
      <c r="E261" s="415">
        <v>0</v>
      </c>
      <c r="F261" s="207">
        <f>E261*D261</f>
        <v>0</v>
      </c>
      <c r="G261" s="128">
        <f>F261</f>
        <v>0</v>
      </c>
      <c r="H261" s="128">
        <v>0</v>
      </c>
    </row>
    <row r="262" spans="1:8" s="116" customFormat="1">
      <c r="A262" s="232"/>
      <c r="B262" s="209" t="s">
        <v>290</v>
      </c>
      <c r="C262" s="201" t="s">
        <v>81</v>
      </c>
      <c r="D262" s="201">
        <v>2</v>
      </c>
      <c r="E262" s="415">
        <v>0</v>
      </c>
      <c r="F262" s="207">
        <f>E262*D262</f>
        <v>0</v>
      </c>
      <c r="G262" s="128">
        <f>F262</f>
        <v>0</v>
      </c>
      <c r="H262" s="128">
        <v>0</v>
      </c>
    </row>
    <row r="263" spans="1:8" s="116" customFormat="1">
      <c r="A263" s="232"/>
      <c r="B263" s="231"/>
      <c r="C263" s="230"/>
      <c r="D263" s="224"/>
      <c r="E263" s="208"/>
      <c r="F263" s="207"/>
      <c r="G263" s="148"/>
      <c r="H263" s="148"/>
    </row>
    <row r="264" spans="1:8" s="116" customFormat="1">
      <c r="A264" s="228"/>
      <c r="B264" s="227"/>
      <c r="C264" s="204"/>
      <c r="D264" s="204"/>
      <c r="E264" s="208"/>
      <c r="F264" s="220"/>
      <c r="G264" s="128"/>
      <c r="H264" s="128"/>
    </row>
    <row r="265" spans="1:8" s="116" customFormat="1">
      <c r="A265" s="226"/>
      <c r="B265" s="225" t="s">
        <v>283</v>
      </c>
      <c r="C265" s="224"/>
      <c r="D265" s="204"/>
      <c r="E265" s="208"/>
      <c r="F265" s="207"/>
      <c r="G265" s="128"/>
      <c r="H265" s="128"/>
    </row>
    <row r="266" spans="1:8" s="116" customFormat="1" ht="51">
      <c r="A266" s="223" t="s">
        <v>289</v>
      </c>
      <c r="B266" s="222" t="s">
        <v>281</v>
      </c>
      <c r="C266" s="201" t="s">
        <v>92</v>
      </c>
      <c r="D266" s="221">
        <v>5</v>
      </c>
      <c r="E266" s="414">
        <v>0</v>
      </c>
      <c r="F266" s="220">
        <f>D266*E266</f>
        <v>0</v>
      </c>
      <c r="G266" s="128">
        <f>F266</f>
        <v>0</v>
      </c>
      <c r="H266" s="128">
        <v>0</v>
      </c>
    </row>
    <row r="267" spans="1:8" s="116" customFormat="1">
      <c r="A267" s="219"/>
      <c r="B267" s="218"/>
      <c r="C267" s="217"/>
      <c r="D267" s="217"/>
      <c r="E267" s="216"/>
      <c r="F267" s="215"/>
      <c r="G267" s="148"/>
      <c r="H267" s="148"/>
    </row>
    <row r="268" spans="1:8" s="116" customFormat="1">
      <c r="A268" s="210"/>
      <c r="B268" s="229"/>
      <c r="C268" s="204"/>
      <c r="D268" s="204"/>
      <c r="E268" s="208"/>
      <c r="F268" s="207"/>
      <c r="G268" s="148"/>
      <c r="H268" s="148"/>
    </row>
    <row r="269" spans="1:8" s="116" customFormat="1">
      <c r="A269" s="214" t="s">
        <v>282</v>
      </c>
      <c r="B269" s="213" t="s">
        <v>279</v>
      </c>
      <c r="C269" s="212" t="s">
        <v>48</v>
      </c>
      <c r="D269" s="204">
        <v>1</v>
      </c>
      <c r="E269" s="413">
        <v>0</v>
      </c>
      <c r="F269" s="128">
        <f>E269*D269</f>
        <v>0</v>
      </c>
      <c r="G269" s="128">
        <f>F269</f>
        <v>0</v>
      </c>
      <c r="H269" s="128">
        <v>0</v>
      </c>
    </row>
    <row r="270" spans="1:8" s="116" customFormat="1">
      <c r="A270" s="210"/>
      <c r="B270" s="209"/>
      <c r="C270" s="201"/>
      <c r="D270" s="204"/>
      <c r="E270" s="208"/>
      <c r="F270" s="207"/>
      <c r="G270" s="148"/>
      <c r="H270" s="148"/>
    </row>
    <row r="271" spans="1:8" s="116" customFormat="1" ht="25.5">
      <c r="A271" s="206" t="s">
        <v>280</v>
      </c>
      <c r="B271" s="205" t="s">
        <v>277</v>
      </c>
      <c r="C271" s="204" t="s">
        <v>81</v>
      </c>
      <c r="D271" s="200">
        <v>1</v>
      </c>
      <c r="E271" s="412">
        <v>0</v>
      </c>
      <c r="F271" s="198">
        <f>E271*D271</f>
        <v>0</v>
      </c>
      <c r="G271" s="128">
        <f>F271</f>
        <v>0</v>
      </c>
      <c r="H271" s="128">
        <v>0</v>
      </c>
    </row>
    <row r="272" spans="1:8" s="116" customFormat="1">
      <c r="A272" s="206"/>
      <c r="B272" s="297"/>
      <c r="C272" s="204"/>
      <c r="D272" s="200"/>
      <c r="E272" s="199"/>
      <c r="F272" s="198"/>
      <c r="G272" s="128"/>
      <c r="H272" s="128"/>
    </row>
    <row r="273" spans="1:10" s="116" customFormat="1" ht="63.75">
      <c r="A273" s="195" t="s">
        <v>278</v>
      </c>
      <c r="B273" s="264" t="s">
        <v>371</v>
      </c>
      <c r="C273" s="274" t="s">
        <v>81</v>
      </c>
      <c r="D273" s="193">
        <v>1</v>
      </c>
      <c r="E273" s="420">
        <v>0</v>
      </c>
      <c r="F273" s="192">
        <f>E273*D273</f>
        <v>0</v>
      </c>
      <c r="G273" s="128">
        <f>F273</f>
        <v>0</v>
      </c>
      <c r="H273" s="128">
        <v>0</v>
      </c>
    </row>
    <row r="274" spans="1:10" s="116" customFormat="1" ht="63.75">
      <c r="A274" s="195" t="s">
        <v>276</v>
      </c>
      <c r="B274" s="264" t="s">
        <v>271</v>
      </c>
      <c r="C274" s="274" t="s">
        <v>81</v>
      </c>
      <c r="D274" s="193">
        <v>1</v>
      </c>
      <c r="E274" s="420">
        <v>0</v>
      </c>
      <c r="F274" s="192">
        <f>E274*D274</f>
        <v>0</v>
      </c>
      <c r="G274" s="128">
        <f>F274</f>
        <v>0</v>
      </c>
      <c r="H274" s="128">
        <v>0</v>
      </c>
    </row>
    <row r="275" spans="1:10" s="116" customFormat="1" ht="51">
      <c r="A275" s="195" t="s">
        <v>274</v>
      </c>
      <c r="B275" s="264" t="s">
        <v>269</v>
      </c>
      <c r="C275" s="274" t="s">
        <v>268</v>
      </c>
      <c r="D275" s="193">
        <v>80</v>
      </c>
      <c r="E275" s="420">
        <v>0</v>
      </c>
      <c r="F275" s="192">
        <f>E275*D275</f>
        <v>0</v>
      </c>
      <c r="G275" s="128">
        <f>F275</f>
        <v>0</v>
      </c>
      <c r="H275" s="128">
        <v>0</v>
      </c>
    </row>
    <row r="276" spans="1:10" s="116" customFormat="1" ht="51">
      <c r="A276" s="195" t="s">
        <v>272</v>
      </c>
      <c r="B276" s="264" t="s">
        <v>370</v>
      </c>
      <c r="C276" s="274" t="s">
        <v>81</v>
      </c>
      <c r="D276" s="193">
        <v>1</v>
      </c>
      <c r="E276" s="420">
        <v>0</v>
      </c>
      <c r="F276" s="192">
        <f>E276*D276</f>
        <v>0</v>
      </c>
      <c r="G276" s="128">
        <f>F276</f>
        <v>0</v>
      </c>
      <c r="H276" s="128">
        <v>0</v>
      </c>
    </row>
    <row r="277" spans="1:10" s="116" customFormat="1" ht="25.5">
      <c r="A277" s="195" t="s">
        <v>270</v>
      </c>
      <c r="B277" s="264" t="s">
        <v>264</v>
      </c>
      <c r="C277" s="274" t="s">
        <v>81</v>
      </c>
      <c r="D277" s="193">
        <v>1</v>
      </c>
      <c r="E277" s="420">
        <v>0</v>
      </c>
      <c r="F277" s="192">
        <f>E277*D277</f>
        <v>0</v>
      </c>
      <c r="G277" s="128">
        <f>F277</f>
        <v>0</v>
      </c>
      <c r="H277" s="128">
        <v>0</v>
      </c>
    </row>
    <row r="278" spans="1:10" s="116" customFormat="1">
      <c r="A278" s="195" t="s">
        <v>267</v>
      </c>
      <c r="B278" s="264" t="s">
        <v>262</v>
      </c>
      <c r="C278" s="274" t="s">
        <v>81</v>
      </c>
      <c r="D278" s="193">
        <v>1</v>
      </c>
      <c r="E278" s="420">
        <v>0</v>
      </c>
      <c r="F278" s="192">
        <f>E278*D278</f>
        <v>0</v>
      </c>
      <c r="G278" s="128">
        <f>F278</f>
        <v>0</v>
      </c>
      <c r="H278" s="128">
        <v>0</v>
      </c>
    </row>
    <row r="279" spans="1:10" s="116" customFormat="1" ht="51">
      <c r="A279" s="195" t="s">
        <v>265</v>
      </c>
      <c r="B279" s="264" t="s">
        <v>260</v>
      </c>
      <c r="C279" s="274" t="s">
        <v>81</v>
      </c>
      <c r="D279" s="193">
        <v>1</v>
      </c>
      <c r="E279" s="420">
        <v>0</v>
      </c>
      <c r="F279" s="192">
        <f>E279*D279</f>
        <v>0</v>
      </c>
      <c r="G279" s="128">
        <f>F279</f>
        <v>0</v>
      </c>
      <c r="H279" s="128">
        <v>0</v>
      </c>
    </row>
    <row r="280" spans="1:10">
      <c r="A280" s="176"/>
      <c r="B280" s="191"/>
      <c r="C280" s="190"/>
      <c r="D280" s="189"/>
      <c r="E280" s="188"/>
      <c r="F280" s="187"/>
      <c r="G280" s="186"/>
      <c r="H280" s="186"/>
    </row>
    <row r="281" spans="1:10">
      <c r="A281" s="185"/>
      <c r="B281" s="142" t="s">
        <v>241</v>
      </c>
      <c r="C281" s="141" t="s">
        <v>240</v>
      </c>
      <c r="D281" s="184"/>
      <c r="E281" s="183"/>
      <c r="F281" s="139">
        <f>SUM(F192:F280)</f>
        <v>0</v>
      </c>
      <c r="G281" s="139">
        <f>SUM(G192:G280)</f>
        <v>0</v>
      </c>
      <c r="H281" s="139">
        <f>SUM(H192:H280)</f>
        <v>0</v>
      </c>
      <c r="J281" s="67"/>
    </row>
    <row r="282" spans="1:10">
      <c r="A282" s="176"/>
      <c r="B282" s="138"/>
      <c r="C282" s="125"/>
      <c r="D282" s="129"/>
      <c r="E282" s="179"/>
      <c r="F282" s="128"/>
      <c r="G282" s="133"/>
      <c r="H282" s="133"/>
    </row>
    <row r="283" spans="1:10" ht="25.5">
      <c r="A283" s="176" t="s">
        <v>263</v>
      </c>
      <c r="B283" s="132" t="s">
        <v>238</v>
      </c>
      <c r="C283" s="125" t="s">
        <v>233</v>
      </c>
      <c r="D283" s="129">
        <v>2</v>
      </c>
      <c r="E283" s="181"/>
      <c r="F283" s="133">
        <f>SUM(F281*(D283/100))</f>
        <v>0</v>
      </c>
      <c r="G283" s="133">
        <v>0</v>
      </c>
      <c r="H283" s="133">
        <f>F283</f>
        <v>0</v>
      </c>
    </row>
    <row r="284" spans="1:10">
      <c r="A284" s="176"/>
      <c r="B284" s="182"/>
      <c r="C284" s="125"/>
      <c r="D284" s="129"/>
      <c r="E284" s="181"/>
      <c r="F284" s="180"/>
      <c r="G284" s="133"/>
      <c r="H284" s="133"/>
    </row>
    <row r="285" spans="1:10">
      <c r="A285" s="176" t="s">
        <v>261</v>
      </c>
      <c r="B285" s="135" t="s">
        <v>257</v>
      </c>
      <c r="C285" s="125" t="s">
        <v>233</v>
      </c>
      <c r="D285" s="129">
        <v>1</v>
      </c>
      <c r="E285" s="181"/>
      <c r="F285" s="133">
        <f>SUM(F281*(D285/100))</f>
        <v>0</v>
      </c>
      <c r="G285" s="133">
        <f>F285*0.97</f>
        <v>0</v>
      </c>
      <c r="H285" s="133">
        <f>F285*0.03</f>
        <v>0</v>
      </c>
    </row>
    <row r="286" spans="1:10">
      <c r="A286" s="176"/>
      <c r="B286" s="135"/>
      <c r="C286" s="125"/>
      <c r="D286" s="129"/>
      <c r="E286" s="181"/>
      <c r="F286" s="180"/>
      <c r="G286" s="133"/>
      <c r="H286" s="133"/>
    </row>
    <row r="287" spans="1:10">
      <c r="A287" s="176" t="s">
        <v>259</v>
      </c>
      <c r="B287" s="132" t="s">
        <v>255</v>
      </c>
      <c r="C287" s="131" t="s">
        <v>233</v>
      </c>
      <c r="D287" s="129">
        <v>1</v>
      </c>
      <c r="E287" s="179"/>
      <c r="F287" s="133">
        <f>SUM(F281*(D287/100))</f>
        <v>0</v>
      </c>
      <c r="G287" s="133">
        <f>F287*0.97</f>
        <v>0</v>
      </c>
      <c r="H287" s="133">
        <f>F287*0.03</f>
        <v>0</v>
      </c>
    </row>
    <row r="288" spans="1:10">
      <c r="A288" s="176"/>
      <c r="B288" s="138"/>
      <c r="C288" s="131"/>
      <c r="D288" s="129"/>
      <c r="E288" s="179"/>
      <c r="F288" s="128"/>
      <c r="G288" s="151"/>
      <c r="H288" s="133"/>
    </row>
    <row r="289" spans="1:8">
      <c r="A289" s="176"/>
      <c r="B289" s="130" t="s">
        <v>254</v>
      </c>
      <c r="C289" s="131"/>
      <c r="D289" s="178"/>
      <c r="E289" s="177"/>
      <c r="F289" s="133"/>
      <c r="G289" s="151"/>
      <c r="H289" s="151"/>
    </row>
    <row r="290" spans="1:8" ht="38.25">
      <c r="A290" s="176"/>
      <c r="B290" s="132" t="s">
        <v>253</v>
      </c>
      <c r="C290" s="131"/>
      <c r="D290" s="178"/>
      <c r="E290" s="177"/>
      <c r="F290" s="133"/>
      <c r="G290" s="151"/>
      <c r="H290" s="151"/>
    </row>
    <row r="291" spans="1:8" ht="38.25">
      <c r="A291" s="176"/>
      <c r="B291" s="132" t="s">
        <v>252</v>
      </c>
      <c r="C291" s="131"/>
      <c r="D291" s="178"/>
      <c r="E291" s="177"/>
      <c r="F291" s="133"/>
      <c r="G291" s="151"/>
      <c r="H291" s="151"/>
    </row>
    <row r="292" spans="1:8">
      <c r="A292" s="176"/>
      <c r="B292" s="132" t="s">
        <v>251</v>
      </c>
      <c r="C292" s="131"/>
      <c r="D292" s="178"/>
      <c r="E292" s="177"/>
      <c r="F292" s="133"/>
      <c r="G292" s="151"/>
      <c r="H292" s="151"/>
    </row>
    <row r="293" spans="1:8" ht="38.25">
      <c r="A293" s="176"/>
      <c r="B293" s="175" t="s">
        <v>250</v>
      </c>
      <c r="C293" s="174"/>
      <c r="D293" s="173"/>
      <c r="E293" s="172"/>
      <c r="F293" s="171"/>
      <c r="G293" s="170"/>
      <c r="H293" s="170"/>
    </row>
    <row r="294" spans="1:8" ht="15.75" thickBot="1">
      <c r="A294" s="121"/>
      <c r="B294" s="120" t="str">
        <f>B175</f>
        <v xml:space="preserve">PREZRAČEVALNA NAPRAVA PN 2 </v>
      </c>
      <c r="C294" s="119"/>
      <c r="D294" s="119"/>
      <c r="E294" s="118"/>
      <c r="F294" s="117">
        <f>SUM(F281:F290)</f>
        <v>0</v>
      </c>
      <c r="G294" s="117">
        <f>SUM(G281:G290)</f>
        <v>0</v>
      </c>
      <c r="H294" s="117">
        <f>SUM(H281:H290)</f>
        <v>0</v>
      </c>
    </row>
    <row r="295" spans="1:8" ht="15.75" thickTop="1">
      <c r="A295" s="115"/>
      <c r="B295" s="114"/>
      <c r="C295" s="113"/>
      <c r="D295" s="296"/>
      <c r="E295" s="295"/>
      <c r="F295" s="110"/>
      <c r="G295" s="109"/>
      <c r="H295" s="109"/>
    </row>
    <row r="296" spans="1:8" ht="15">
      <c r="A296" s="115"/>
      <c r="B296" s="114"/>
      <c r="C296" s="113"/>
      <c r="D296" s="112"/>
      <c r="E296" s="111"/>
      <c r="F296" s="110"/>
      <c r="G296" s="109"/>
      <c r="H296" s="109"/>
    </row>
    <row r="297" spans="1:8" ht="15">
      <c r="A297" s="115"/>
      <c r="B297" s="114"/>
      <c r="C297" s="113"/>
      <c r="D297" s="112"/>
      <c r="E297" s="111"/>
      <c r="F297" s="110"/>
      <c r="G297" s="109"/>
      <c r="H297" s="109"/>
    </row>
    <row r="298" spans="1:8" ht="15">
      <c r="A298" s="115"/>
      <c r="B298" s="114"/>
      <c r="C298" s="113"/>
      <c r="D298" s="112"/>
      <c r="E298" s="111"/>
      <c r="F298" s="110"/>
      <c r="G298" s="109"/>
      <c r="H298" s="109"/>
    </row>
    <row r="299" spans="1:8" ht="15">
      <c r="A299" s="115"/>
      <c r="B299" s="114"/>
      <c r="C299" s="113"/>
      <c r="D299" s="112"/>
      <c r="E299" s="111"/>
      <c r="F299" s="110"/>
      <c r="G299" s="109"/>
      <c r="H299" s="109"/>
    </row>
    <row r="300" spans="1:8" ht="15">
      <c r="A300" s="115"/>
      <c r="B300" s="114"/>
      <c r="C300" s="113"/>
      <c r="D300" s="112"/>
      <c r="E300" s="111"/>
      <c r="F300" s="110"/>
      <c r="G300" s="109"/>
      <c r="H300" s="109"/>
    </row>
    <row r="301" spans="1:8" ht="15">
      <c r="A301" s="115"/>
      <c r="B301" s="114"/>
      <c r="C301" s="113"/>
      <c r="D301" s="112"/>
      <c r="E301" s="111"/>
      <c r="F301" s="110"/>
      <c r="G301" s="109"/>
      <c r="H301" s="109"/>
    </row>
    <row r="302" spans="1:8" ht="15">
      <c r="A302" s="115"/>
      <c r="B302" s="114"/>
      <c r="C302" s="113"/>
      <c r="D302" s="112"/>
      <c r="E302" s="111"/>
      <c r="F302" s="110"/>
      <c r="G302" s="109"/>
      <c r="H302" s="109"/>
    </row>
    <row r="303" spans="1:8" ht="15">
      <c r="A303" s="115"/>
      <c r="B303" s="114"/>
      <c r="C303" s="113"/>
      <c r="D303" s="112"/>
      <c r="E303" s="111"/>
      <c r="F303" s="110"/>
      <c r="G303" s="109"/>
      <c r="H303" s="109"/>
    </row>
    <row r="304" spans="1:8" ht="15">
      <c r="A304" s="115"/>
      <c r="B304" s="114"/>
      <c r="C304" s="113"/>
      <c r="D304" s="112"/>
      <c r="E304" s="111"/>
      <c r="F304" s="110"/>
      <c r="G304" s="109"/>
      <c r="H304" s="109"/>
    </row>
    <row r="305" spans="1:8" ht="15">
      <c r="A305" s="115"/>
      <c r="B305" s="114"/>
      <c r="C305" s="113"/>
      <c r="D305" s="112"/>
      <c r="E305" s="111"/>
      <c r="F305" s="110"/>
      <c r="G305" s="109"/>
      <c r="H305" s="109"/>
    </row>
    <row r="306" spans="1:8" ht="15">
      <c r="A306" s="115"/>
      <c r="B306" s="114"/>
      <c r="C306" s="113"/>
      <c r="D306" s="112"/>
      <c r="E306" s="111"/>
      <c r="F306" s="110"/>
      <c r="G306" s="109"/>
      <c r="H306" s="109"/>
    </row>
    <row r="307" spans="1:8" ht="15">
      <c r="A307" s="115"/>
      <c r="B307" s="114"/>
      <c r="C307" s="113"/>
      <c r="D307" s="112"/>
      <c r="E307" s="111"/>
      <c r="F307" s="110"/>
      <c r="G307" s="109"/>
      <c r="H307" s="109"/>
    </row>
    <row r="308" spans="1:8" ht="15">
      <c r="A308" s="115"/>
      <c r="B308" s="114"/>
      <c r="C308" s="113"/>
      <c r="D308" s="112"/>
      <c r="E308" s="111"/>
      <c r="F308" s="110"/>
      <c r="G308" s="109"/>
      <c r="H308" s="109"/>
    </row>
    <row r="309" spans="1:8" ht="15">
      <c r="A309" s="115"/>
      <c r="B309" s="114"/>
      <c r="C309" s="113"/>
      <c r="D309" s="112"/>
      <c r="E309" s="111"/>
      <c r="F309" s="110"/>
      <c r="G309" s="109"/>
      <c r="H309" s="109"/>
    </row>
    <row r="310" spans="1:8" s="116" customFormat="1">
      <c r="A310" s="294" t="s">
        <v>247</v>
      </c>
      <c r="B310" s="293" t="s">
        <v>369</v>
      </c>
      <c r="C310" s="292"/>
      <c r="D310" s="291"/>
      <c r="E310" s="290"/>
      <c r="F310" s="289"/>
      <c r="G310" s="288"/>
      <c r="H310" s="288"/>
    </row>
    <row r="311" spans="1:8" s="116" customFormat="1">
      <c r="A311" s="287"/>
      <c r="B311" s="286" t="s">
        <v>368</v>
      </c>
      <c r="C311" s="285"/>
      <c r="D311" s="284"/>
      <c r="E311" s="283"/>
      <c r="F311" s="282"/>
      <c r="G311" s="282"/>
      <c r="H311" s="282"/>
    </row>
    <row r="312" spans="1:8" s="116" customFormat="1">
      <c r="A312" s="262"/>
      <c r="B312" s="281" t="s">
        <v>367</v>
      </c>
      <c r="C312" s="129"/>
      <c r="D312" s="265"/>
      <c r="E312" s="196"/>
      <c r="F312" s="128"/>
      <c r="G312" s="148"/>
      <c r="H312" s="148"/>
    </row>
    <row r="313" spans="1:8" s="116" customFormat="1" ht="51">
      <c r="A313" s="262"/>
      <c r="B313" s="280" t="s">
        <v>366</v>
      </c>
      <c r="C313" s="129"/>
      <c r="D313" s="265"/>
      <c r="E313" s="196"/>
      <c r="F313" s="128"/>
      <c r="G313" s="148"/>
      <c r="H313" s="148"/>
    </row>
    <row r="314" spans="1:8" s="116" customFormat="1" ht="229.5">
      <c r="A314" s="266"/>
      <c r="B314" s="136" t="s">
        <v>365</v>
      </c>
      <c r="C314" s="268"/>
      <c r="D314" s="265"/>
      <c r="E314" s="196"/>
      <c r="F314" s="128"/>
      <c r="G314" s="148"/>
      <c r="H314" s="148"/>
    </row>
    <row r="315" spans="1:8" s="116" customFormat="1" ht="51">
      <c r="A315" s="262"/>
      <c r="B315" s="279" t="s">
        <v>364</v>
      </c>
      <c r="C315" s="129"/>
      <c r="D315" s="265"/>
      <c r="E315" s="196"/>
      <c r="F315" s="128"/>
      <c r="G315" s="148"/>
      <c r="H315" s="148"/>
    </row>
    <row r="316" spans="1:8" s="116" customFormat="1" ht="140.25">
      <c r="A316" s="262"/>
      <c r="B316" s="136" t="s">
        <v>363</v>
      </c>
      <c r="C316" s="129"/>
      <c r="D316" s="265"/>
      <c r="E316" s="196"/>
      <c r="F316" s="128"/>
      <c r="G316" s="148"/>
      <c r="H316" s="148"/>
    </row>
    <row r="317" spans="1:8" s="116" customFormat="1">
      <c r="A317" s="262"/>
      <c r="B317" s="278" t="s">
        <v>362</v>
      </c>
      <c r="C317" s="129"/>
      <c r="D317" s="265"/>
      <c r="E317" s="196"/>
      <c r="F317" s="128"/>
      <c r="G317" s="148"/>
      <c r="H317" s="148"/>
    </row>
    <row r="318" spans="1:8" s="116" customFormat="1">
      <c r="A318" s="262"/>
      <c r="B318" s="225" t="s">
        <v>352</v>
      </c>
      <c r="C318" s="129"/>
      <c r="D318" s="265"/>
      <c r="E318" s="196"/>
      <c r="F318" s="128"/>
      <c r="G318" s="148"/>
      <c r="H318" s="148"/>
    </row>
    <row r="319" spans="1:8" s="116" customFormat="1">
      <c r="A319" s="262"/>
      <c r="B319" s="275" t="s">
        <v>361</v>
      </c>
      <c r="C319" s="129"/>
      <c r="D319" s="265"/>
      <c r="E319" s="196"/>
      <c r="F319" s="128"/>
      <c r="G319" s="148"/>
      <c r="H319" s="148"/>
    </row>
    <row r="320" spans="1:8" s="116" customFormat="1" ht="178.5">
      <c r="A320" s="262"/>
      <c r="B320" s="136" t="s">
        <v>360</v>
      </c>
      <c r="C320" s="129"/>
      <c r="D320" s="265"/>
      <c r="E320" s="196"/>
      <c r="F320" s="128"/>
      <c r="G320" s="148"/>
      <c r="H320" s="148"/>
    </row>
    <row r="321" spans="1:8" s="116" customFormat="1" ht="114.75">
      <c r="A321" s="262"/>
      <c r="B321" s="136" t="s">
        <v>359</v>
      </c>
      <c r="C321" s="129"/>
      <c r="D321" s="265"/>
      <c r="E321" s="196"/>
      <c r="F321" s="128"/>
      <c r="G321" s="148"/>
      <c r="H321" s="148"/>
    </row>
    <row r="322" spans="1:8" s="116" customFormat="1">
      <c r="A322" s="262"/>
      <c r="B322" s="277" t="s">
        <v>358</v>
      </c>
      <c r="C322" s="129"/>
      <c r="D322" s="265"/>
      <c r="E322" s="196"/>
      <c r="F322" s="128"/>
      <c r="G322" s="148"/>
      <c r="H322" s="148"/>
    </row>
    <row r="323" spans="1:8" s="116" customFormat="1" ht="38.25">
      <c r="A323" s="262"/>
      <c r="B323" s="274" t="s">
        <v>357</v>
      </c>
      <c r="C323" s="129"/>
      <c r="D323" s="265"/>
      <c r="E323" s="196"/>
      <c r="F323" s="128"/>
      <c r="G323" s="148"/>
      <c r="H323" s="148"/>
    </row>
    <row r="324" spans="1:8" s="116" customFormat="1" ht="102">
      <c r="A324" s="262"/>
      <c r="B324" s="276" t="s">
        <v>356</v>
      </c>
      <c r="C324" s="129"/>
      <c r="D324" s="265"/>
      <c r="E324" s="196"/>
      <c r="F324" s="128"/>
      <c r="G324" s="148"/>
      <c r="H324" s="148"/>
    </row>
    <row r="325" spans="1:8" s="116" customFormat="1">
      <c r="A325" s="262"/>
      <c r="B325" s="275" t="s">
        <v>355</v>
      </c>
      <c r="C325" s="129"/>
      <c r="D325" s="265"/>
      <c r="E325" s="196"/>
      <c r="F325" s="128"/>
      <c r="G325" s="148"/>
      <c r="H325" s="148"/>
    </row>
    <row r="326" spans="1:8" s="116" customFormat="1" ht="25.5">
      <c r="A326" s="262"/>
      <c r="B326" s="136" t="s">
        <v>354</v>
      </c>
      <c r="C326" s="129"/>
      <c r="D326" s="265"/>
      <c r="E326" s="196"/>
      <c r="F326" s="128"/>
      <c r="G326" s="148"/>
      <c r="H326" s="148"/>
    </row>
    <row r="327" spans="1:8" s="116" customFormat="1" ht="102">
      <c r="A327" s="262"/>
      <c r="B327" s="136" t="s">
        <v>353</v>
      </c>
      <c r="C327" s="129"/>
      <c r="D327" s="265"/>
      <c r="E327" s="196"/>
      <c r="F327" s="128"/>
      <c r="G327" s="148"/>
      <c r="H327" s="148"/>
    </row>
    <row r="328" spans="1:8" s="116" customFormat="1">
      <c r="A328" s="262"/>
      <c r="B328" s="225" t="s">
        <v>352</v>
      </c>
      <c r="C328" s="129"/>
      <c r="D328" s="265"/>
      <c r="E328" s="196"/>
      <c r="F328" s="128"/>
      <c r="G328" s="148"/>
      <c r="H328" s="148"/>
    </row>
    <row r="329" spans="1:8" s="116" customFormat="1">
      <c r="A329" s="262"/>
      <c r="B329" s="136" t="s">
        <v>351</v>
      </c>
      <c r="C329" s="131" t="s">
        <v>81</v>
      </c>
      <c r="D329" s="131">
        <v>1</v>
      </c>
      <c r="E329" s="419">
        <v>0</v>
      </c>
      <c r="F329" s="128">
        <f>E329*D329</f>
        <v>0</v>
      </c>
      <c r="G329" s="128">
        <f>F329</f>
        <v>0</v>
      </c>
      <c r="H329" s="128">
        <v>0</v>
      </c>
    </row>
    <row r="330" spans="1:8" s="116" customFormat="1">
      <c r="A330" s="262"/>
      <c r="B330" s="274"/>
      <c r="C330" s="131"/>
      <c r="D330" s="265"/>
      <c r="E330" s="196"/>
      <c r="F330" s="128"/>
      <c r="G330" s="148"/>
      <c r="H330" s="148"/>
    </row>
    <row r="331" spans="1:8" s="116" customFormat="1" ht="229.5">
      <c r="A331" s="195" t="s">
        <v>246</v>
      </c>
      <c r="B331" s="273" t="s">
        <v>350</v>
      </c>
      <c r="C331" s="131"/>
      <c r="D331" s="261"/>
      <c r="E331" s="196"/>
      <c r="F331" s="128"/>
      <c r="G331" s="128"/>
      <c r="H331" s="128"/>
    </row>
    <row r="332" spans="1:8" s="116" customFormat="1" ht="191.25">
      <c r="A332" s="195"/>
      <c r="B332" s="272" t="s">
        <v>349</v>
      </c>
      <c r="C332" s="131"/>
      <c r="D332" s="265"/>
      <c r="E332" s="196"/>
      <c r="F332" s="128"/>
      <c r="G332" s="128"/>
      <c r="H332" s="128"/>
    </row>
    <row r="333" spans="1:8" s="116" customFormat="1" ht="331.5">
      <c r="A333" s="195"/>
      <c r="B333" s="271" t="s">
        <v>348</v>
      </c>
      <c r="C333" s="129" t="s">
        <v>81</v>
      </c>
      <c r="D333" s="131">
        <v>1</v>
      </c>
      <c r="E333" s="419">
        <v>0</v>
      </c>
      <c r="F333" s="128">
        <f>E333*D333</f>
        <v>0</v>
      </c>
      <c r="G333" s="128">
        <f>F333</f>
        <v>0</v>
      </c>
      <c r="H333" s="128">
        <v>0</v>
      </c>
    </row>
    <row r="334" spans="1:8" s="116" customFormat="1">
      <c r="A334" s="195"/>
      <c r="B334" s="270" t="s">
        <v>347</v>
      </c>
      <c r="C334" s="201" t="s">
        <v>81</v>
      </c>
      <c r="D334" s="201">
        <v>1</v>
      </c>
      <c r="E334" s="417">
        <v>0</v>
      </c>
      <c r="F334" s="128">
        <f>E334*D334</f>
        <v>0</v>
      </c>
      <c r="G334" s="128">
        <f>F334</f>
        <v>0</v>
      </c>
      <c r="H334" s="128">
        <v>0</v>
      </c>
    </row>
    <row r="335" spans="1:8" s="116" customFormat="1">
      <c r="A335" s="195"/>
      <c r="B335" s="270" t="s">
        <v>346</v>
      </c>
      <c r="C335" s="201" t="s">
        <v>81</v>
      </c>
      <c r="D335" s="201">
        <v>1</v>
      </c>
      <c r="E335" s="417">
        <v>0</v>
      </c>
      <c r="F335" s="128">
        <f>E335*D335</f>
        <v>0</v>
      </c>
      <c r="G335" s="128">
        <f>F335</f>
        <v>0</v>
      </c>
      <c r="H335" s="128">
        <v>0</v>
      </c>
    </row>
    <row r="336" spans="1:8" s="116" customFormat="1">
      <c r="A336" s="195"/>
      <c r="B336" s="269"/>
      <c r="C336" s="131"/>
      <c r="D336" s="265"/>
      <c r="E336" s="196"/>
      <c r="F336" s="128"/>
      <c r="G336" s="128"/>
      <c r="H336" s="128"/>
    </row>
    <row r="337" spans="1:8" s="116" customFormat="1" ht="102">
      <c r="A337" s="127" t="s">
        <v>245</v>
      </c>
      <c r="B337" s="264" t="s">
        <v>345</v>
      </c>
      <c r="C337" s="129" t="s">
        <v>81</v>
      </c>
      <c r="D337" s="131">
        <v>1</v>
      </c>
      <c r="E337" s="419">
        <v>0</v>
      </c>
      <c r="F337" s="128">
        <f>E337*D337</f>
        <v>0</v>
      </c>
      <c r="G337" s="128">
        <f>F337</f>
        <v>0</v>
      </c>
      <c r="H337" s="128">
        <v>0</v>
      </c>
    </row>
    <row r="338" spans="1:8" s="116" customFormat="1">
      <c r="A338" s="195"/>
      <c r="B338" s="264"/>
      <c r="C338" s="125"/>
      <c r="D338" s="265"/>
      <c r="E338" s="196"/>
      <c r="F338" s="128"/>
      <c r="G338" s="128"/>
      <c r="H338" s="128"/>
    </row>
    <row r="339" spans="1:8" s="116" customFormat="1" ht="165.75">
      <c r="A339" s="127" t="s">
        <v>243</v>
      </c>
      <c r="B339" s="267" t="s">
        <v>344</v>
      </c>
      <c r="C339" s="268"/>
      <c r="D339" s="265"/>
      <c r="E339" s="196"/>
      <c r="F339" s="128"/>
      <c r="G339" s="148"/>
      <c r="H339" s="148"/>
    </row>
    <row r="340" spans="1:8" s="116" customFormat="1">
      <c r="A340" s="266"/>
      <c r="B340" s="267" t="s">
        <v>343</v>
      </c>
      <c r="C340" s="129" t="s">
        <v>302</v>
      </c>
      <c r="D340" s="131">
        <v>6</v>
      </c>
      <c r="E340" s="419">
        <v>0</v>
      </c>
      <c r="F340" s="128">
        <f>E340*D340</f>
        <v>0</v>
      </c>
      <c r="G340" s="128">
        <f>F340</f>
        <v>0</v>
      </c>
      <c r="H340" s="128">
        <v>0</v>
      </c>
    </row>
    <row r="341" spans="1:8" s="116" customFormat="1">
      <c r="A341" s="266"/>
      <c r="B341" s="267" t="s">
        <v>342</v>
      </c>
      <c r="C341" s="129" t="s">
        <v>302</v>
      </c>
      <c r="D341" s="131">
        <v>6</v>
      </c>
      <c r="E341" s="419">
        <v>0</v>
      </c>
      <c r="F341" s="128">
        <f>E341*D341</f>
        <v>0</v>
      </c>
      <c r="G341" s="128">
        <f>F341</f>
        <v>0</v>
      </c>
      <c r="H341" s="128">
        <v>0</v>
      </c>
    </row>
    <row r="342" spans="1:8" s="116" customFormat="1">
      <c r="A342" s="266"/>
      <c r="B342" s="264"/>
      <c r="C342" s="125"/>
      <c r="D342" s="265"/>
      <c r="E342" s="196"/>
      <c r="F342" s="128"/>
      <c r="G342" s="148"/>
      <c r="H342" s="148"/>
    </row>
    <row r="343" spans="1:8" s="116" customFormat="1" ht="51">
      <c r="A343" s="266" t="s">
        <v>239</v>
      </c>
      <c r="B343" s="264" t="s">
        <v>341</v>
      </c>
      <c r="C343" s="125"/>
      <c r="D343" s="265"/>
      <c r="E343" s="196"/>
      <c r="F343" s="128"/>
      <c r="G343" s="148"/>
      <c r="H343" s="148"/>
    </row>
    <row r="344" spans="1:8" s="116" customFormat="1">
      <c r="A344" s="266"/>
      <c r="B344" s="264" t="s">
        <v>340</v>
      </c>
      <c r="C344" s="129" t="s">
        <v>81</v>
      </c>
      <c r="D344" s="131">
        <v>1</v>
      </c>
      <c r="E344" s="419">
        <v>0</v>
      </c>
      <c r="F344" s="128">
        <f>E344*D344</f>
        <v>0</v>
      </c>
      <c r="G344" s="128">
        <f>F344</f>
        <v>0</v>
      </c>
      <c r="H344" s="128">
        <v>0</v>
      </c>
    </row>
    <row r="345" spans="1:8" s="116" customFormat="1">
      <c r="A345" s="266"/>
      <c r="B345" s="264"/>
      <c r="C345" s="125"/>
      <c r="D345" s="265"/>
      <c r="E345" s="196"/>
      <c r="F345" s="128"/>
      <c r="G345" s="148"/>
      <c r="H345" s="148"/>
    </row>
    <row r="346" spans="1:8" s="116" customFormat="1" ht="153">
      <c r="A346" s="266" t="s">
        <v>237</v>
      </c>
      <c r="B346" s="267" t="s">
        <v>339</v>
      </c>
      <c r="C346" s="129" t="s">
        <v>81</v>
      </c>
      <c r="D346" s="131">
        <v>1</v>
      </c>
      <c r="E346" s="419">
        <v>0</v>
      </c>
      <c r="F346" s="128">
        <f>E346*D346</f>
        <v>0</v>
      </c>
      <c r="G346" s="128">
        <f>F346</f>
        <v>0</v>
      </c>
      <c r="H346" s="128">
        <v>0</v>
      </c>
    </row>
    <row r="347" spans="1:8" s="116" customFormat="1">
      <c r="A347" s="266"/>
      <c r="B347" s="197"/>
      <c r="C347" s="125"/>
      <c r="D347" s="265"/>
      <c r="E347" s="196"/>
      <c r="F347" s="128"/>
      <c r="G347" s="148"/>
      <c r="H347" s="148"/>
    </row>
    <row r="348" spans="1:8" s="116" customFormat="1">
      <c r="A348" s="266"/>
      <c r="B348" s="197"/>
      <c r="C348" s="125"/>
      <c r="D348" s="265"/>
      <c r="E348" s="196"/>
      <c r="F348" s="128"/>
      <c r="G348" s="148"/>
      <c r="H348" s="148"/>
    </row>
    <row r="349" spans="1:8" s="116" customFormat="1" ht="76.5">
      <c r="A349" s="127" t="s">
        <v>235</v>
      </c>
      <c r="B349" s="264" t="s">
        <v>338</v>
      </c>
      <c r="C349" s="125"/>
      <c r="D349" s="263"/>
      <c r="E349" s="196"/>
      <c r="F349" s="134"/>
      <c r="G349" s="128"/>
      <c r="H349" s="128"/>
    </row>
    <row r="350" spans="1:8" s="116" customFormat="1">
      <c r="A350" s="127"/>
      <c r="B350" s="138" t="s">
        <v>337</v>
      </c>
      <c r="C350" s="129" t="s">
        <v>302</v>
      </c>
      <c r="D350" s="131">
        <v>2</v>
      </c>
      <c r="E350" s="419">
        <v>0</v>
      </c>
      <c r="F350" s="128">
        <f>E350*D350</f>
        <v>0</v>
      </c>
      <c r="G350" s="128">
        <f>F350</f>
        <v>0</v>
      </c>
      <c r="H350" s="128">
        <v>0</v>
      </c>
    </row>
    <row r="351" spans="1:8" s="116" customFormat="1">
      <c r="A351" s="262"/>
      <c r="B351" s="197"/>
      <c r="C351" s="129"/>
      <c r="D351" s="261"/>
      <c r="E351" s="196"/>
      <c r="F351" s="128"/>
      <c r="G351" s="148"/>
      <c r="H351" s="148"/>
    </row>
    <row r="352" spans="1:8" s="116" customFormat="1" ht="89.25">
      <c r="A352" s="214" t="s">
        <v>336</v>
      </c>
      <c r="B352" s="222" t="s">
        <v>335</v>
      </c>
      <c r="C352" s="236" t="s">
        <v>148</v>
      </c>
      <c r="D352" s="244">
        <v>2300</v>
      </c>
      <c r="E352" s="417">
        <v>0</v>
      </c>
      <c r="F352" s="234">
        <f>E352*D352</f>
        <v>0</v>
      </c>
      <c r="G352" s="128">
        <f>F352</f>
        <v>0</v>
      </c>
      <c r="H352" s="128">
        <v>0</v>
      </c>
    </row>
    <row r="353" spans="1:8" s="116" customFormat="1">
      <c r="A353" s="214"/>
      <c r="B353" s="222"/>
      <c r="C353" s="236"/>
      <c r="D353" s="253"/>
      <c r="E353" s="208"/>
      <c r="F353" s="234"/>
      <c r="G353" s="148"/>
      <c r="H353" s="148"/>
    </row>
    <row r="354" spans="1:8" s="116" customFormat="1" ht="38.25">
      <c r="A354" s="214" t="s">
        <v>334</v>
      </c>
      <c r="B354" s="222" t="s">
        <v>333</v>
      </c>
      <c r="C354" s="236" t="s">
        <v>148</v>
      </c>
      <c r="D354" s="244">
        <v>680</v>
      </c>
      <c r="E354" s="415">
        <v>0</v>
      </c>
      <c r="F354" s="234">
        <f>E354*D354</f>
        <v>0</v>
      </c>
      <c r="G354" s="128">
        <f>F354</f>
        <v>0</v>
      </c>
      <c r="H354" s="128">
        <v>0</v>
      </c>
    </row>
    <row r="355" spans="1:8" s="116" customFormat="1">
      <c r="A355" s="214"/>
      <c r="B355" s="222"/>
      <c r="C355" s="236"/>
      <c r="D355" s="253"/>
      <c r="E355" s="208"/>
      <c r="F355" s="234"/>
      <c r="G355" s="148"/>
      <c r="H355" s="148"/>
    </row>
    <row r="356" spans="1:8" s="116" customFormat="1" ht="89.25">
      <c r="A356" s="214" t="s">
        <v>332</v>
      </c>
      <c r="B356" s="227" t="s">
        <v>331</v>
      </c>
      <c r="C356" s="204" t="s">
        <v>324</v>
      </c>
      <c r="D356" s="244">
        <v>45</v>
      </c>
      <c r="E356" s="413">
        <v>0</v>
      </c>
      <c r="F356" s="234">
        <f>E356*D356</f>
        <v>0</v>
      </c>
      <c r="G356" s="128">
        <f>F356</f>
        <v>0</v>
      </c>
      <c r="H356" s="128">
        <v>0</v>
      </c>
    </row>
    <row r="357" spans="1:8" s="116" customFormat="1">
      <c r="A357" s="246"/>
      <c r="B357" s="227"/>
      <c r="C357" s="204"/>
      <c r="D357" s="244"/>
      <c r="E357" s="245"/>
      <c r="F357" s="260"/>
      <c r="G357" s="148"/>
      <c r="H357" s="148"/>
    </row>
    <row r="358" spans="1:8" s="116" customFormat="1" ht="63.75">
      <c r="A358" s="214" t="s">
        <v>330</v>
      </c>
      <c r="B358" s="227" t="s">
        <v>329</v>
      </c>
      <c r="C358" s="204" t="s">
        <v>324</v>
      </c>
      <c r="D358" s="244">
        <v>120</v>
      </c>
      <c r="E358" s="413">
        <v>0</v>
      </c>
      <c r="F358" s="234">
        <f>E358*D358</f>
        <v>0</v>
      </c>
      <c r="G358" s="128">
        <f>F358</f>
        <v>0</v>
      </c>
      <c r="H358" s="128">
        <v>0</v>
      </c>
    </row>
    <row r="359" spans="1:8" s="116" customFormat="1">
      <c r="A359" s="246"/>
      <c r="B359" s="227"/>
      <c r="C359" s="204"/>
      <c r="D359" s="253"/>
      <c r="E359" s="245"/>
      <c r="F359" s="260"/>
      <c r="G359" s="148"/>
      <c r="H359" s="148"/>
    </row>
    <row r="360" spans="1:8" s="116" customFormat="1" ht="89.25">
      <c r="A360" s="214" t="s">
        <v>328</v>
      </c>
      <c r="B360" s="222" t="s">
        <v>327</v>
      </c>
      <c r="C360" s="204" t="s">
        <v>324</v>
      </c>
      <c r="D360" s="244">
        <v>15</v>
      </c>
      <c r="E360" s="417">
        <v>0</v>
      </c>
      <c r="F360" s="220">
        <f>E360*D360</f>
        <v>0</v>
      </c>
      <c r="G360" s="128">
        <f>F360</f>
        <v>0</v>
      </c>
      <c r="H360" s="128">
        <v>0</v>
      </c>
    </row>
    <row r="361" spans="1:8" s="116" customFormat="1">
      <c r="A361" s="214"/>
      <c r="B361" s="222"/>
      <c r="C361" s="204"/>
      <c r="D361" s="235"/>
      <c r="E361" s="199"/>
      <c r="F361" s="220"/>
      <c r="G361" s="148"/>
      <c r="H361" s="148"/>
    </row>
    <row r="362" spans="1:8" s="116" customFormat="1" ht="127.5">
      <c r="A362" s="214" t="s">
        <v>326</v>
      </c>
      <c r="B362" s="227" t="s">
        <v>325</v>
      </c>
      <c r="C362" s="204" t="s">
        <v>324</v>
      </c>
      <c r="D362" s="235">
        <v>80</v>
      </c>
      <c r="E362" s="418">
        <v>0</v>
      </c>
      <c r="F362" s="234">
        <f>E362*D362</f>
        <v>0</v>
      </c>
      <c r="G362" s="128">
        <f>F362</f>
        <v>0</v>
      </c>
      <c r="H362" s="128">
        <v>0</v>
      </c>
    </row>
    <row r="363" spans="1:8" s="116" customFormat="1">
      <c r="A363" s="258"/>
      <c r="B363" s="259"/>
      <c r="C363" s="258"/>
      <c r="D363" s="257"/>
      <c r="E363" s="256"/>
      <c r="F363" s="255"/>
      <c r="G363" s="148"/>
      <c r="H363" s="148"/>
    </row>
    <row r="364" spans="1:8" s="116" customFormat="1" ht="89.25">
      <c r="A364" s="214" t="s">
        <v>323</v>
      </c>
      <c r="B364" s="222" t="s">
        <v>322</v>
      </c>
      <c r="C364" s="224"/>
      <c r="D364" s="253"/>
      <c r="E364" s="252"/>
      <c r="F364" s="251"/>
      <c r="G364" s="128"/>
      <c r="H364" s="128"/>
    </row>
    <row r="365" spans="1:8" s="116" customFormat="1">
      <c r="A365" s="214"/>
      <c r="B365" s="222" t="s">
        <v>321</v>
      </c>
      <c r="C365" s="204" t="s">
        <v>81</v>
      </c>
      <c r="D365" s="244">
        <v>20</v>
      </c>
      <c r="E365" s="417">
        <v>0</v>
      </c>
      <c r="F365" s="220">
        <f>E365*D365</f>
        <v>0</v>
      </c>
      <c r="G365" s="128">
        <f>F365</f>
        <v>0</v>
      </c>
      <c r="H365" s="128">
        <v>0</v>
      </c>
    </row>
    <row r="366" spans="1:8" s="116" customFormat="1">
      <c r="A366" s="214"/>
      <c r="B366" s="254"/>
      <c r="C366" s="224"/>
      <c r="D366" s="253"/>
      <c r="E366" s="252"/>
      <c r="F366" s="251"/>
      <c r="G366" s="148"/>
      <c r="H366" s="148"/>
    </row>
    <row r="367" spans="1:8" s="116" customFormat="1" ht="51">
      <c r="A367" s="243" t="s">
        <v>320</v>
      </c>
      <c r="B367" s="237" t="s">
        <v>319</v>
      </c>
      <c r="C367" s="236"/>
      <c r="D367" s="235"/>
      <c r="E367" s="208"/>
      <c r="F367" s="207"/>
      <c r="G367" s="128"/>
      <c r="H367" s="128"/>
    </row>
    <row r="368" spans="1:8" s="116" customFormat="1">
      <c r="A368" s="243"/>
      <c r="B368" s="237" t="s">
        <v>318</v>
      </c>
      <c r="C368" s="249" t="s">
        <v>81</v>
      </c>
      <c r="D368" s="235">
        <v>4</v>
      </c>
      <c r="E368" s="415">
        <v>0</v>
      </c>
      <c r="F368" s="220">
        <f>E368*D368</f>
        <v>0</v>
      </c>
      <c r="G368" s="128">
        <f>F368</f>
        <v>0</v>
      </c>
      <c r="H368" s="128">
        <v>0</v>
      </c>
    </row>
    <row r="369" spans="1:8" s="116" customFormat="1">
      <c r="A369" s="243"/>
      <c r="B369" s="237" t="s">
        <v>317</v>
      </c>
      <c r="C369" s="249" t="s">
        <v>81</v>
      </c>
      <c r="D369" s="235">
        <v>10</v>
      </c>
      <c r="E369" s="415">
        <v>0</v>
      </c>
      <c r="F369" s="220">
        <f>E369*D369</f>
        <v>0</v>
      </c>
      <c r="G369" s="128">
        <f>F369</f>
        <v>0</v>
      </c>
      <c r="H369" s="128">
        <v>0</v>
      </c>
    </row>
    <row r="370" spans="1:8" s="116" customFormat="1">
      <c r="A370" s="243"/>
      <c r="B370" s="237" t="s">
        <v>316</v>
      </c>
      <c r="C370" s="249" t="s">
        <v>81</v>
      </c>
      <c r="D370" s="235">
        <v>10</v>
      </c>
      <c r="E370" s="415">
        <v>0</v>
      </c>
      <c r="F370" s="220">
        <f>E370*D370</f>
        <v>0</v>
      </c>
      <c r="G370" s="128">
        <f>F370</f>
        <v>0</v>
      </c>
      <c r="H370" s="128">
        <v>0</v>
      </c>
    </row>
    <row r="371" spans="1:8" s="116" customFormat="1">
      <c r="A371" s="250"/>
      <c r="B371" s="237"/>
      <c r="C371" s="249"/>
      <c r="D371" s="242"/>
      <c r="E371" s="208"/>
      <c r="F371" s="220"/>
      <c r="G371" s="128"/>
      <c r="H371" s="128"/>
    </row>
    <row r="372" spans="1:8" s="116" customFormat="1" ht="38.25">
      <c r="A372" s="232" t="s">
        <v>315</v>
      </c>
      <c r="B372" s="209" t="s">
        <v>314</v>
      </c>
      <c r="C372" s="201"/>
      <c r="D372" s="201"/>
      <c r="E372" s="208"/>
      <c r="F372" s="220"/>
      <c r="G372" s="148"/>
      <c r="H372" s="148"/>
    </row>
    <row r="373" spans="1:8" s="116" customFormat="1">
      <c r="A373" s="232"/>
      <c r="B373" s="209" t="s">
        <v>313</v>
      </c>
      <c r="C373" s="201" t="s">
        <v>81</v>
      </c>
      <c r="D373" s="201">
        <v>2</v>
      </c>
      <c r="E373" s="415">
        <v>0</v>
      </c>
      <c r="F373" s="220">
        <f>E373*D373</f>
        <v>0</v>
      </c>
      <c r="G373" s="128">
        <f>F373</f>
        <v>0</v>
      </c>
      <c r="H373" s="128">
        <v>0</v>
      </c>
    </row>
    <row r="374" spans="1:8" s="116" customFormat="1">
      <c r="A374" s="232"/>
      <c r="B374" s="209" t="s">
        <v>312</v>
      </c>
      <c r="C374" s="201" t="s">
        <v>81</v>
      </c>
      <c r="D374" s="201">
        <v>1</v>
      </c>
      <c r="E374" s="415">
        <v>0</v>
      </c>
      <c r="F374" s="220">
        <f>E374*D374</f>
        <v>0</v>
      </c>
      <c r="G374" s="128">
        <f>F374</f>
        <v>0</v>
      </c>
      <c r="H374" s="128">
        <v>0</v>
      </c>
    </row>
    <row r="375" spans="1:8" s="116" customFormat="1">
      <c r="A375" s="232"/>
      <c r="B375" s="209" t="s">
        <v>311</v>
      </c>
      <c r="C375" s="201" t="s">
        <v>81</v>
      </c>
      <c r="D375" s="201">
        <v>3</v>
      </c>
      <c r="E375" s="415">
        <v>0</v>
      </c>
      <c r="F375" s="220">
        <f>E375*D375</f>
        <v>0</v>
      </c>
      <c r="G375" s="128">
        <f>F375</f>
        <v>0</v>
      </c>
      <c r="H375" s="128">
        <v>0</v>
      </c>
    </row>
    <row r="376" spans="1:8" s="116" customFormat="1">
      <c r="A376" s="232"/>
      <c r="B376" s="209" t="s">
        <v>310</v>
      </c>
      <c r="C376" s="201" t="s">
        <v>81</v>
      </c>
      <c r="D376" s="201">
        <v>2</v>
      </c>
      <c r="E376" s="415">
        <v>0</v>
      </c>
      <c r="F376" s="220">
        <f>E376*D376</f>
        <v>0</v>
      </c>
      <c r="G376" s="128">
        <f>F376</f>
        <v>0</v>
      </c>
      <c r="H376" s="128">
        <v>0</v>
      </c>
    </row>
    <row r="377" spans="1:8" s="116" customFormat="1">
      <c r="A377" s="232"/>
      <c r="B377" s="209" t="s">
        <v>309</v>
      </c>
      <c r="C377" s="201" t="s">
        <v>81</v>
      </c>
      <c r="D377" s="201">
        <v>1</v>
      </c>
      <c r="E377" s="415">
        <v>0</v>
      </c>
      <c r="F377" s="220">
        <f>E377*D377</f>
        <v>0</v>
      </c>
      <c r="G377" s="128">
        <f>F377</f>
        <v>0</v>
      </c>
      <c r="H377" s="128">
        <v>0</v>
      </c>
    </row>
    <row r="378" spans="1:8" s="116" customFormat="1">
      <c r="A378" s="223"/>
      <c r="B378" s="248"/>
      <c r="C378" s="224"/>
      <c r="D378" s="247"/>
      <c r="E378" s="216"/>
      <c r="F378" s="220"/>
      <c r="G378" s="148"/>
      <c r="H378" s="148"/>
    </row>
    <row r="379" spans="1:8" s="116" customFormat="1" ht="51">
      <c r="A379" s="214" t="s">
        <v>308</v>
      </c>
      <c r="B379" s="229" t="s">
        <v>307</v>
      </c>
      <c r="C379" s="240"/>
      <c r="D379" s="239"/>
      <c r="E379" s="211"/>
      <c r="F379" s="234"/>
      <c r="G379" s="128"/>
      <c r="H379" s="128"/>
    </row>
    <row r="380" spans="1:8" s="116" customFormat="1">
      <c r="A380" s="214"/>
      <c r="B380" s="237" t="s">
        <v>306</v>
      </c>
      <c r="C380" s="236" t="s">
        <v>302</v>
      </c>
      <c r="D380" s="235">
        <v>3</v>
      </c>
      <c r="E380" s="416">
        <v>0</v>
      </c>
      <c r="F380" s="220">
        <f>E380*D380</f>
        <v>0</v>
      </c>
      <c r="G380" s="128">
        <f>F380</f>
        <v>0</v>
      </c>
      <c r="H380" s="128">
        <v>0</v>
      </c>
    </row>
    <row r="381" spans="1:8" s="116" customFormat="1">
      <c r="A381" s="214"/>
      <c r="B381" s="237" t="s">
        <v>305</v>
      </c>
      <c r="C381" s="236" t="s">
        <v>302</v>
      </c>
      <c r="D381" s="235">
        <v>8</v>
      </c>
      <c r="E381" s="416">
        <v>0</v>
      </c>
      <c r="F381" s="220">
        <f>E381*D381</f>
        <v>0</v>
      </c>
      <c r="G381" s="128">
        <f>F381</f>
        <v>0</v>
      </c>
      <c r="H381" s="128">
        <v>0</v>
      </c>
    </row>
    <row r="382" spans="1:8" s="116" customFormat="1">
      <c r="A382" s="246"/>
      <c r="B382" s="237" t="s">
        <v>304</v>
      </c>
      <c r="C382" s="236" t="s">
        <v>302</v>
      </c>
      <c r="D382" s="235">
        <v>50</v>
      </c>
      <c r="E382" s="416">
        <v>0</v>
      </c>
      <c r="F382" s="220">
        <f>E382*D382</f>
        <v>0</v>
      </c>
      <c r="G382" s="128">
        <f>F382</f>
        <v>0</v>
      </c>
      <c r="H382" s="128">
        <v>0</v>
      </c>
    </row>
    <row r="383" spans="1:8" s="116" customFormat="1">
      <c r="A383" s="246"/>
      <c r="B383" s="237" t="s">
        <v>303</v>
      </c>
      <c r="C383" s="236" t="s">
        <v>302</v>
      </c>
      <c r="D383" s="235">
        <v>25</v>
      </c>
      <c r="E383" s="416">
        <v>0</v>
      </c>
      <c r="F383" s="220">
        <f>E383*D383</f>
        <v>0</v>
      </c>
      <c r="G383" s="128">
        <f>F383</f>
        <v>0</v>
      </c>
      <c r="H383" s="128">
        <v>0</v>
      </c>
    </row>
    <row r="384" spans="1:8" s="116" customFormat="1">
      <c r="A384" s="246"/>
      <c r="B384" s="241"/>
      <c r="C384" s="240"/>
      <c r="D384" s="239"/>
      <c r="E384" s="245"/>
      <c r="F384" s="234"/>
      <c r="G384" s="148"/>
      <c r="H384" s="148"/>
    </row>
    <row r="385" spans="1:8" s="116" customFormat="1" ht="51">
      <c r="A385" s="214" t="s">
        <v>301</v>
      </c>
      <c r="B385" s="227" t="s">
        <v>300</v>
      </c>
      <c r="C385" s="236" t="s">
        <v>148</v>
      </c>
      <c r="D385" s="244">
        <v>125</v>
      </c>
      <c r="E385" s="413">
        <v>0</v>
      </c>
      <c r="F385" s="220">
        <f>E385*D385</f>
        <v>0</v>
      </c>
      <c r="G385" s="128">
        <f>F385</f>
        <v>0</v>
      </c>
      <c r="H385" s="128">
        <v>0</v>
      </c>
    </row>
    <row r="386" spans="1:8" s="116" customFormat="1">
      <c r="A386" s="223"/>
      <c r="B386" s="241"/>
      <c r="C386" s="224"/>
      <c r="D386" s="224"/>
      <c r="E386" s="211"/>
      <c r="F386" s="220"/>
      <c r="G386" s="148"/>
      <c r="H386" s="148"/>
    </row>
    <row r="387" spans="1:8" s="116" customFormat="1" ht="63.75">
      <c r="A387" s="243" t="s">
        <v>299</v>
      </c>
      <c r="B387" s="229" t="s">
        <v>298</v>
      </c>
      <c r="C387" s="236"/>
      <c r="D387" s="242"/>
      <c r="E387" s="208"/>
      <c r="F387" s="234"/>
      <c r="G387" s="148"/>
      <c r="H387" s="148"/>
    </row>
    <row r="388" spans="1:8" s="116" customFormat="1">
      <c r="A388" s="243"/>
      <c r="B388" s="229" t="s">
        <v>297</v>
      </c>
      <c r="C388" s="236" t="s">
        <v>81</v>
      </c>
      <c r="D388" s="242">
        <v>5</v>
      </c>
      <c r="E388" s="415">
        <v>0</v>
      </c>
      <c r="F388" s="234">
        <f>E388*D388</f>
        <v>0</v>
      </c>
      <c r="G388" s="128">
        <f>F388</f>
        <v>0</v>
      </c>
      <c r="H388" s="128">
        <v>0</v>
      </c>
    </row>
    <row r="389" spans="1:8" s="116" customFormat="1">
      <c r="A389" s="214"/>
      <c r="B389" s="241"/>
      <c r="C389" s="240"/>
      <c r="D389" s="239"/>
      <c r="E389" s="216"/>
      <c r="F389" s="220"/>
      <c r="G389" s="128"/>
      <c r="H389" s="128"/>
    </row>
    <row r="390" spans="1:8" s="116" customFormat="1" ht="63.75">
      <c r="A390" s="214" t="s">
        <v>296</v>
      </c>
      <c r="B390" s="237" t="s">
        <v>295</v>
      </c>
      <c r="C390" s="236"/>
      <c r="D390" s="235"/>
      <c r="E390" s="216"/>
      <c r="F390" s="234"/>
      <c r="G390" s="148"/>
      <c r="H390" s="148"/>
    </row>
    <row r="391" spans="1:8" s="116" customFormat="1">
      <c r="A391" s="214"/>
      <c r="B391" s="238" t="s">
        <v>294</v>
      </c>
      <c r="C391" s="236" t="s">
        <v>81</v>
      </c>
      <c r="D391" s="235">
        <v>2</v>
      </c>
      <c r="E391" s="416">
        <v>0</v>
      </c>
      <c r="F391" s="234">
        <f>E391*D391</f>
        <v>0</v>
      </c>
      <c r="G391" s="128">
        <f>F391</f>
        <v>0</v>
      </c>
      <c r="H391" s="128">
        <v>0</v>
      </c>
    </row>
    <row r="392" spans="1:8" s="116" customFormat="1">
      <c r="A392" s="214"/>
      <c r="B392" s="237"/>
      <c r="C392" s="236"/>
      <c r="D392" s="235"/>
      <c r="E392" s="216"/>
      <c r="F392" s="234"/>
      <c r="G392" s="148"/>
      <c r="H392" s="148"/>
    </row>
    <row r="393" spans="1:8" s="116" customFormat="1" ht="51">
      <c r="A393" s="232" t="s">
        <v>293</v>
      </c>
      <c r="B393" s="229" t="s">
        <v>292</v>
      </c>
      <c r="C393" s="201"/>
      <c r="D393" s="201"/>
      <c r="E393" s="233"/>
      <c r="F393" s="207"/>
      <c r="G393" s="128"/>
      <c r="H393" s="128"/>
    </row>
    <row r="394" spans="1:8" s="116" customFormat="1">
      <c r="A394" s="232"/>
      <c r="B394" s="209" t="s">
        <v>291</v>
      </c>
      <c r="C394" s="201" t="s">
        <v>81</v>
      </c>
      <c r="D394" s="201">
        <v>4</v>
      </c>
      <c r="E394" s="415">
        <v>0</v>
      </c>
      <c r="F394" s="207">
        <f>E394*D394</f>
        <v>0</v>
      </c>
      <c r="G394" s="128">
        <f>F394</f>
        <v>0</v>
      </c>
      <c r="H394" s="128">
        <v>0</v>
      </c>
    </row>
    <row r="395" spans="1:8" s="116" customFormat="1">
      <c r="A395" s="232"/>
      <c r="B395" s="209" t="s">
        <v>290</v>
      </c>
      <c r="C395" s="201" t="s">
        <v>81</v>
      </c>
      <c r="D395" s="201">
        <v>2</v>
      </c>
      <c r="E395" s="415">
        <v>0</v>
      </c>
      <c r="F395" s="207">
        <f>E395*D395</f>
        <v>0</v>
      </c>
      <c r="G395" s="128">
        <f>F395</f>
        <v>0</v>
      </c>
      <c r="H395" s="128">
        <v>0</v>
      </c>
    </row>
    <row r="396" spans="1:8" s="116" customFormat="1">
      <c r="A396" s="232"/>
      <c r="B396" s="231"/>
      <c r="C396" s="230"/>
      <c r="D396" s="224"/>
      <c r="E396" s="208"/>
      <c r="F396" s="207"/>
      <c r="G396" s="148"/>
      <c r="H396" s="148"/>
    </row>
    <row r="397" spans="1:8" s="116" customFormat="1" ht="204">
      <c r="A397" s="228" t="s">
        <v>289</v>
      </c>
      <c r="B397" s="229" t="s">
        <v>288</v>
      </c>
      <c r="C397" s="204"/>
      <c r="D397" s="204"/>
      <c r="E397" s="208"/>
      <c r="F397" s="220"/>
      <c r="G397" s="128"/>
      <c r="H397" s="128"/>
    </row>
    <row r="398" spans="1:8" s="116" customFormat="1">
      <c r="A398" s="228"/>
      <c r="B398" s="227" t="s">
        <v>287</v>
      </c>
      <c r="C398" s="204" t="s">
        <v>81</v>
      </c>
      <c r="D398" s="204">
        <v>2</v>
      </c>
      <c r="E398" s="415">
        <v>0</v>
      </c>
      <c r="F398" s="220">
        <f>E398*D398</f>
        <v>0</v>
      </c>
      <c r="G398" s="128">
        <f>F398</f>
        <v>0</v>
      </c>
      <c r="H398" s="128">
        <v>0</v>
      </c>
    </row>
    <row r="399" spans="1:8" s="116" customFormat="1">
      <c r="A399" s="228"/>
      <c r="B399" s="227" t="s">
        <v>286</v>
      </c>
      <c r="C399" s="204" t="s">
        <v>81</v>
      </c>
      <c r="D399" s="204">
        <v>2</v>
      </c>
      <c r="E399" s="415">
        <v>0</v>
      </c>
      <c r="F399" s="220">
        <f>E399*D399</f>
        <v>0</v>
      </c>
      <c r="G399" s="128">
        <f>F399</f>
        <v>0</v>
      </c>
      <c r="H399" s="128">
        <v>0</v>
      </c>
    </row>
    <row r="400" spans="1:8" s="116" customFormat="1">
      <c r="A400" s="228"/>
      <c r="B400" s="227" t="s">
        <v>285</v>
      </c>
      <c r="C400" s="204" t="s">
        <v>81</v>
      </c>
      <c r="D400" s="204">
        <v>2</v>
      </c>
      <c r="E400" s="415">
        <v>0</v>
      </c>
      <c r="F400" s="220">
        <f>E400*D400</f>
        <v>0</v>
      </c>
      <c r="G400" s="128">
        <f>F400</f>
        <v>0</v>
      </c>
      <c r="H400" s="128">
        <v>0</v>
      </c>
    </row>
    <row r="401" spans="1:8" s="116" customFormat="1">
      <c r="A401" s="228"/>
      <c r="B401" s="227" t="s">
        <v>284</v>
      </c>
      <c r="C401" s="204" t="s">
        <v>81</v>
      </c>
      <c r="D401" s="204">
        <v>2</v>
      </c>
      <c r="E401" s="415">
        <v>0</v>
      </c>
      <c r="F401" s="220">
        <f>E401*D401</f>
        <v>0</v>
      </c>
      <c r="G401" s="128">
        <f>F401</f>
        <v>0</v>
      </c>
      <c r="H401" s="128">
        <v>0</v>
      </c>
    </row>
    <row r="402" spans="1:8" s="116" customFormat="1">
      <c r="A402" s="228"/>
      <c r="B402" s="227"/>
      <c r="C402" s="204"/>
      <c r="D402" s="204"/>
      <c r="E402" s="208"/>
      <c r="F402" s="220"/>
      <c r="G402" s="128"/>
      <c r="H402" s="128"/>
    </row>
    <row r="403" spans="1:8" s="116" customFormat="1">
      <c r="A403" s="226"/>
      <c r="B403" s="225" t="s">
        <v>283</v>
      </c>
      <c r="C403" s="224"/>
      <c r="D403" s="204"/>
      <c r="E403" s="208"/>
      <c r="F403" s="207"/>
      <c r="G403" s="128"/>
      <c r="H403" s="128"/>
    </row>
    <row r="404" spans="1:8" s="116" customFormat="1" ht="51">
      <c r="A404" s="223" t="s">
        <v>282</v>
      </c>
      <c r="B404" s="222" t="s">
        <v>281</v>
      </c>
      <c r="C404" s="201" t="s">
        <v>92</v>
      </c>
      <c r="D404" s="221">
        <v>3</v>
      </c>
      <c r="E404" s="414">
        <v>0</v>
      </c>
      <c r="F404" s="220">
        <f>D404*E404</f>
        <v>0</v>
      </c>
      <c r="G404" s="128">
        <f>F404</f>
        <v>0</v>
      </c>
      <c r="H404" s="128">
        <v>0</v>
      </c>
    </row>
    <row r="405" spans="1:8" s="116" customFormat="1">
      <c r="A405" s="219"/>
      <c r="B405" s="218"/>
      <c r="C405" s="217"/>
      <c r="D405" s="217"/>
      <c r="E405" s="216"/>
      <c r="F405" s="215"/>
      <c r="G405" s="148"/>
      <c r="H405" s="148"/>
    </row>
    <row r="406" spans="1:8" s="116" customFormat="1">
      <c r="A406" s="214" t="s">
        <v>280</v>
      </c>
      <c r="B406" s="213" t="s">
        <v>279</v>
      </c>
      <c r="C406" s="212" t="s">
        <v>48</v>
      </c>
      <c r="D406" s="204">
        <v>1</v>
      </c>
      <c r="E406" s="413">
        <v>0</v>
      </c>
      <c r="F406" s="128">
        <f>E406*D406</f>
        <v>0</v>
      </c>
      <c r="G406" s="128">
        <f>F406</f>
        <v>0</v>
      </c>
      <c r="H406" s="128">
        <v>0</v>
      </c>
    </row>
    <row r="407" spans="1:8" s="116" customFormat="1">
      <c r="A407" s="210"/>
      <c r="B407" s="209"/>
      <c r="C407" s="201"/>
      <c r="D407" s="204"/>
      <c r="E407" s="208"/>
      <c r="F407" s="207"/>
      <c r="G407" s="148"/>
      <c r="H407" s="148"/>
    </row>
    <row r="408" spans="1:8" s="116" customFormat="1" ht="25.5">
      <c r="A408" s="206" t="s">
        <v>278</v>
      </c>
      <c r="B408" s="205" t="s">
        <v>277</v>
      </c>
      <c r="C408" s="204" t="s">
        <v>81</v>
      </c>
      <c r="D408" s="200">
        <v>1</v>
      </c>
      <c r="E408" s="412">
        <v>0</v>
      </c>
      <c r="F408" s="198">
        <f>E408*D408</f>
        <v>0</v>
      </c>
      <c r="G408" s="128">
        <f>F408</f>
        <v>0</v>
      </c>
      <c r="H408" s="128">
        <v>0</v>
      </c>
    </row>
    <row r="409" spans="1:8" s="116" customFormat="1">
      <c r="A409" s="203"/>
      <c r="B409" s="202"/>
      <c r="C409" s="201"/>
      <c r="D409" s="200"/>
      <c r="E409" s="199"/>
      <c r="F409" s="198"/>
      <c r="G409" s="148"/>
      <c r="H409" s="148"/>
    </row>
    <row r="410" spans="1:8" s="116" customFormat="1" ht="63.75">
      <c r="A410" s="147" t="s">
        <v>276</v>
      </c>
      <c r="B410" s="197" t="s">
        <v>275</v>
      </c>
      <c r="C410" s="129" t="s">
        <v>81</v>
      </c>
      <c r="D410" s="131">
        <v>1</v>
      </c>
      <c r="E410" s="410">
        <v>0</v>
      </c>
      <c r="F410" s="128">
        <f>E410*D410</f>
        <v>0</v>
      </c>
      <c r="G410" s="128">
        <f>F410</f>
        <v>0</v>
      </c>
      <c r="H410" s="128">
        <v>0</v>
      </c>
    </row>
    <row r="411" spans="1:8" s="116" customFormat="1">
      <c r="A411" s="147"/>
      <c r="B411" s="197"/>
      <c r="C411" s="131"/>
      <c r="D411" s="131"/>
      <c r="E411" s="196"/>
      <c r="F411" s="128"/>
      <c r="G411" s="128"/>
      <c r="H411" s="128"/>
    </row>
    <row r="412" spans="1:8" s="116" customFormat="1" ht="63.75">
      <c r="A412" s="195" t="s">
        <v>274</v>
      </c>
      <c r="B412" s="194" t="s">
        <v>273</v>
      </c>
      <c r="C412" s="193" t="s">
        <v>81</v>
      </c>
      <c r="D412" s="193">
        <v>1</v>
      </c>
      <c r="E412" s="411">
        <v>0</v>
      </c>
      <c r="F412" s="192">
        <f>E412*D412</f>
        <v>0</v>
      </c>
      <c r="G412" s="128">
        <f>F412</f>
        <v>0</v>
      </c>
      <c r="H412" s="128">
        <v>0</v>
      </c>
    </row>
    <row r="413" spans="1:8" s="116" customFormat="1" ht="63.75">
      <c r="A413" s="195" t="s">
        <v>272</v>
      </c>
      <c r="B413" s="194" t="s">
        <v>271</v>
      </c>
      <c r="C413" s="193" t="s">
        <v>81</v>
      </c>
      <c r="D413" s="193">
        <v>1</v>
      </c>
      <c r="E413" s="411">
        <v>0</v>
      </c>
      <c r="F413" s="192">
        <f>E413*D413</f>
        <v>0</v>
      </c>
      <c r="G413" s="128">
        <f>F413</f>
        <v>0</v>
      </c>
      <c r="H413" s="128">
        <v>0</v>
      </c>
    </row>
    <row r="414" spans="1:8" s="116" customFormat="1" ht="51">
      <c r="A414" s="195" t="s">
        <v>270</v>
      </c>
      <c r="B414" s="194" t="s">
        <v>269</v>
      </c>
      <c r="C414" s="193" t="s">
        <v>268</v>
      </c>
      <c r="D414" s="193">
        <v>80</v>
      </c>
      <c r="E414" s="411">
        <v>0</v>
      </c>
      <c r="F414" s="192">
        <f>E414*D414</f>
        <v>0</v>
      </c>
      <c r="G414" s="128">
        <f>F414</f>
        <v>0</v>
      </c>
      <c r="H414" s="128">
        <v>0</v>
      </c>
    </row>
    <row r="415" spans="1:8" s="116" customFormat="1" ht="51">
      <c r="A415" s="195" t="s">
        <v>267</v>
      </c>
      <c r="B415" s="194" t="s">
        <v>266</v>
      </c>
      <c r="C415" s="193" t="s">
        <v>81</v>
      </c>
      <c r="D415" s="193">
        <v>1</v>
      </c>
      <c r="E415" s="411">
        <v>0</v>
      </c>
      <c r="F415" s="192">
        <f>E415*D415</f>
        <v>0</v>
      </c>
      <c r="G415" s="128">
        <f>F415</f>
        <v>0</v>
      </c>
      <c r="H415" s="128">
        <v>0</v>
      </c>
    </row>
    <row r="416" spans="1:8" s="116" customFormat="1" ht="25.5">
      <c r="A416" s="195" t="s">
        <v>265</v>
      </c>
      <c r="B416" s="194" t="s">
        <v>264</v>
      </c>
      <c r="C416" s="193" t="s">
        <v>81</v>
      </c>
      <c r="D416" s="193">
        <v>1</v>
      </c>
      <c r="E416" s="411">
        <v>0</v>
      </c>
      <c r="F416" s="192">
        <f>E416*D416</f>
        <v>0</v>
      </c>
      <c r="G416" s="128">
        <f>F416</f>
        <v>0</v>
      </c>
      <c r="H416" s="128">
        <v>0</v>
      </c>
    </row>
    <row r="417" spans="1:10" s="116" customFormat="1">
      <c r="A417" s="195" t="s">
        <v>263</v>
      </c>
      <c r="B417" s="194" t="s">
        <v>262</v>
      </c>
      <c r="C417" s="193" t="s">
        <v>81</v>
      </c>
      <c r="D417" s="193">
        <v>1</v>
      </c>
      <c r="E417" s="411">
        <v>0</v>
      </c>
      <c r="F417" s="192">
        <f>E417*D417</f>
        <v>0</v>
      </c>
      <c r="G417" s="128">
        <f>F417</f>
        <v>0</v>
      </c>
      <c r="H417" s="128">
        <v>0</v>
      </c>
    </row>
    <row r="418" spans="1:10" s="116" customFormat="1" ht="51">
      <c r="A418" s="195" t="s">
        <v>261</v>
      </c>
      <c r="B418" s="194" t="s">
        <v>260</v>
      </c>
      <c r="C418" s="193" t="s">
        <v>81</v>
      </c>
      <c r="D418" s="193">
        <v>1</v>
      </c>
      <c r="E418" s="411">
        <v>0</v>
      </c>
      <c r="F418" s="192">
        <f>E418*D418</f>
        <v>0</v>
      </c>
      <c r="G418" s="128">
        <f>F418</f>
        <v>0</v>
      </c>
      <c r="H418" s="128">
        <v>0</v>
      </c>
    </row>
    <row r="419" spans="1:10">
      <c r="A419" s="176"/>
      <c r="B419" s="191"/>
      <c r="C419" s="190"/>
      <c r="D419" s="189"/>
      <c r="E419" s="188"/>
      <c r="F419" s="187"/>
      <c r="G419" s="186"/>
      <c r="H419" s="186"/>
    </row>
    <row r="420" spans="1:10">
      <c r="A420" s="185"/>
      <c r="B420" s="142" t="s">
        <v>241</v>
      </c>
      <c r="C420" s="141" t="s">
        <v>240</v>
      </c>
      <c r="D420" s="184"/>
      <c r="E420" s="183"/>
      <c r="F420" s="139">
        <f>SUM(F327:F419)</f>
        <v>0</v>
      </c>
      <c r="G420" s="139">
        <f>SUM(G327:G419)</f>
        <v>0</v>
      </c>
      <c r="H420" s="139">
        <f>SUM(H327:H419)</f>
        <v>0</v>
      </c>
      <c r="J420" s="67"/>
    </row>
    <row r="421" spans="1:10">
      <c r="A421" s="176"/>
      <c r="B421" s="138"/>
      <c r="C421" s="125"/>
      <c r="D421" s="129"/>
      <c r="E421" s="179"/>
      <c r="F421" s="128"/>
      <c r="G421" s="133"/>
      <c r="H421" s="133"/>
    </row>
    <row r="422" spans="1:10" ht="25.5">
      <c r="A422" s="176" t="s">
        <v>259</v>
      </c>
      <c r="B422" s="132" t="s">
        <v>238</v>
      </c>
      <c r="C422" s="125" t="s">
        <v>233</v>
      </c>
      <c r="D422" s="129">
        <v>3</v>
      </c>
      <c r="E422" s="181"/>
      <c r="F422" s="133">
        <f>SUM(F420*(D422/100))</f>
        <v>0</v>
      </c>
      <c r="G422" s="133">
        <v>0</v>
      </c>
      <c r="H422" s="133">
        <f>F422</f>
        <v>0</v>
      </c>
    </row>
    <row r="423" spans="1:10">
      <c r="A423" s="176"/>
      <c r="B423" s="182"/>
      <c r="C423" s="125"/>
      <c r="D423" s="129"/>
      <c r="E423" s="181"/>
      <c r="F423" s="180"/>
      <c r="G423" s="133"/>
      <c r="H423" s="133"/>
    </row>
    <row r="424" spans="1:10">
      <c r="A424" s="176" t="s">
        <v>258</v>
      </c>
      <c r="B424" s="135" t="s">
        <v>257</v>
      </c>
      <c r="C424" s="125" t="s">
        <v>233</v>
      </c>
      <c r="D424" s="129">
        <v>1</v>
      </c>
      <c r="E424" s="181"/>
      <c r="F424" s="133">
        <f>SUM(F420*(D424/100))</f>
        <v>0</v>
      </c>
      <c r="G424" s="133">
        <f>F424*0.97</f>
        <v>0</v>
      </c>
      <c r="H424" s="133">
        <f>F424*0.03</f>
        <v>0</v>
      </c>
    </row>
    <row r="425" spans="1:10">
      <c r="A425" s="176"/>
      <c r="B425" s="135"/>
      <c r="C425" s="125"/>
      <c r="D425" s="129"/>
      <c r="E425" s="181"/>
      <c r="F425" s="180"/>
      <c r="G425" s="133"/>
      <c r="H425" s="133"/>
    </row>
    <row r="426" spans="1:10">
      <c r="A426" s="176" t="s">
        <v>256</v>
      </c>
      <c r="B426" s="132" t="s">
        <v>255</v>
      </c>
      <c r="C426" s="131" t="s">
        <v>233</v>
      </c>
      <c r="D426" s="129">
        <v>1</v>
      </c>
      <c r="E426" s="179"/>
      <c r="F426" s="133">
        <f>SUM(F420*(D426/100))</f>
        <v>0</v>
      </c>
      <c r="G426" s="133">
        <f>F426*0.97</f>
        <v>0</v>
      </c>
      <c r="H426" s="133">
        <f>F426*0.03</f>
        <v>0</v>
      </c>
    </row>
    <row r="427" spans="1:10">
      <c r="A427" s="176"/>
      <c r="B427" s="138"/>
      <c r="C427" s="131"/>
      <c r="D427" s="129"/>
      <c r="E427" s="179"/>
      <c r="F427" s="128"/>
      <c r="G427" s="151"/>
      <c r="H427" s="133"/>
    </row>
    <row r="428" spans="1:10">
      <c r="A428" s="176"/>
      <c r="B428" s="130" t="s">
        <v>254</v>
      </c>
      <c r="C428" s="131"/>
      <c r="D428" s="178"/>
      <c r="E428" s="177"/>
      <c r="F428" s="133"/>
      <c r="G428" s="151"/>
      <c r="H428" s="151"/>
    </row>
    <row r="429" spans="1:10" ht="38.25">
      <c r="A429" s="176"/>
      <c r="B429" s="132" t="s">
        <v>253</v>
      </c>
      <c r="C429" s="131"/>
      <c r="D429" s="178"/>
      <c r="E429" s="177"/>
      <c r="F429" s="133"/>
      <c r="G429" s="151"/>
      <c r="H429" s="151"/>
    </row>
    <row r="430" spans="1:10" ht="38.25">
      <c r="A430" s="176"/>
      <c r="B430" s="132" t="s">
        <v>252</v>
      </c>
      <c r="C430" s="131"/>
      <c r="D430" s="178"/>
      <c r="E430" s="177"/>
      <c r="F430" s="133"/>
      <c r="G430" s="151"/>
      <c r="H430" s="151"/>
    </row>
    <row r="431" spans="1:10">
      <c r="A431" s="176"/>
      <c r="B431" s="132" t="s">
        <v>251</v>
      </c>
      <c r="C431" s="131"/>
      <c r="D431" s="178"/>
      <c r="E431" s="177"/>
      <c r="F431" s="133"/>
      <c r="G431" s="151"/>
      <c r="H431" s="151"/>
    </row>
    <row r="432" spans="1:10" ht="38.25">
      <c r="A432" s="176"/>
      <c r="B432" s="175" t="s">
        <v>250</v>
      </c>
      <c r="C432" s="174"/>
      <c r="D432" s="173"/>
      <c r="E432" s="172"/>
      <c r="F432" s="171"/>
      <c r="G432" s="170"/>
      <c r="H432" s="170"/>
    </row>
    <row r="433" spans="1:8" ht="15.75" thickBot="1">
      <c r="A433" s="121"/>
      <c r="B433" s="120" t="str">
        <f>B310</f>
        <v xml:space="preserve">PREZRAČEVALNA NAPRAVA PN 3 </v>
      </c>
      <c r="C433" s="119"/>
      <c r="D433" s="119"/>
      <c r="E433" s="118"/>
      <c r="F433" s="117">
        <f>SUM(F420:F429)</f>
        <v>0</v>
      </c>
      <c r="G433" s="117">
        <f>SUM(G420:G429)</f>
        <v>0</v>
      </c>
      <c r="H433" s="117">
        <f>SUM(H420:H429)</f>
        <v>0</v>
      </c>
    </row>
    <row r="434" spans="1:8" ht="15.75" thickTop="1">
      <c r="A434" s="115"/>
      <c r="B434" s="114"/>
      <c r="C434" s="113"/>
      <c r="D434" s="113"/>
      <c r="E434" s="167"/>
      <c r="F434" s="169"/>
      <c r="G434" s="109"/>
      <c r="H434" s="109"/>
    </row>
    <row r="435" spans="1:8" ht="15">
      <c r="A435" s="168"/>
      <c r="B435" s="168"/>
      <c r="C435" s="112"/>
      <c r="D435" s="112"/>
      <c r="E435" s="167"/>
      <c r="F435" s="166"/>
      <c r="G435" s="166"/>
      <c r="H435" s="109"/>
    </row>
    <row r="436" spans="1:8" ht="15">
      <c r="A436" s="168"/>
      <c r="B436" s="168"/>
      <c r="C436" s="112"/>
      <c r="D436" s="112"/>
      <c r="E436" s="167"/>
      <c r="F436" s="166"/>
      <c r="G436" s="166"/>
      <c r="H436" s="109"/>
    </row>
    <row r="437" spans="1:8" ht="15">
      <c r="A437" s="168"/>
      <c r="B437" s="168"/>
      <c r="C437" s="112"/>
      <c r="D437" s="112"/>
      <c r="E437" s="167"/>
      <c r="F437" s="166"/>
      <c r="G437" s="166"/>
      <c r="H437" s="109"/>
    </row>
    <row r="438" spans="1:8" ht="15">
      <c r="A438" s="168"/>
      <c r="B438" s="168"/>
      <c r="C438" s="112"/>
      <c r="D438" s="112"/>
      <c r="E438" s="167"/>
      <c r="F438" s="166"/>
      <c r="G438" s="166"/>
      <c r="H438" s="109"/>
    </row>
    <row r="439" spans="1:8" ht="15">
      <c r="A439" s="168"/>
      <c r="B439" s="168"/>
      <c r="C439" s="112"/>
      <c r="D439" s="112"/>
      <c r="E439" s="167"/>
      <c r="F439" s="166"/>
      <c r="G439" s="166"/>
      <c r="H439" s="109"/>
    </row>
    <row r="440" spans="1:8" ht="15">
      <c r="A440" s="168"/>
      <c r="B440" s="168"/>
      <c r="C440" s="112"/>
      <c r="D440" s="112"/>
      <c r="E440" s="167"/>
      <c r="F440" s="166"/>
      <c r="G440" s="166"/>
      <c r="H440" s="109"/>
    </row>
    <row r="441" spans="1:8" ht="15">
      <c r="A441" s="168"/>
      <c r="B441" s="168"/>
      <c r="C441" s="112"/>
      <c r="D441" s="112"/>
      <c r="E441" s="167"/>
      <c r="F441" s="166"/>
      <c r="G441" s="166"/>
      <c r="H441" s="109"/>
    </row>
    <row r="442" spans="1:8" ht="15">
      <c r="A442" s="168"/>
      <c r="B442" s="168"/>
      <c r="C442" s="112"/>
      <c r="D442" s="112"/>
      <c r="E442" s="167"/>
      <c r="F442" s="166"/>
      <c r="G442" s="166"/>
      <c r="H442" s="109"/>
    </row>
    <row r="443" spans="1:8" ht="15">
      <c r="A443" s="168"/>
      <c r="B443" s="168"/>
      <c r="C443" s="112"/>
      <c r="D443" s="112"/>
      <c r="E443" s="167"/>
      <c r="F443" s="166"/>
      <c r="G443" s="166"/>
      <c r="H443" s="109"/>
    </row>
    <row r="444" spans="1:8" ht="15">
      <c r="A444" s="168"/>
      <c r="B444" s="168"/>
      <c r="C444" s="112"/>
      <c r="D444" s="112"/>
      <c r="E444" s="167"/>
      <c r="F444" s="166"/>
      <c r="G444" s="166"/>
      <c r="H444" s="109"/>
    </row>
    <row r="445" spans="1:8" ht="13.5" customHeight="1">
      <c r="A445" s="168"/>
      <c r="B445" s="168"/>
      <c r="C445" s="112"/>
      <c r="D445" s="112"/>
      <c r="E445" s="167"/>
      <c r="F445" s="166"/>
      <c r="G445" s="166"/>
      <c r="H445" s="109"/>
    </row>
    <row r="446" spans="1:8" ht="15">
      <c r="A446" s="168"/>
      <c r="B446" s="168"/>
      <c r="C446" s="112"/>
      <c r="D446" s="112"/>
      <c r="E446" s="167"/>
      <c r="F446" s="166"/>
      <c r="G446" s="166"/>
      <c r="H446" s="109"/>
    </row>
    <row r="447" spans="1:8" ht="15">
      <c r="A447" s="168"/>
      <c r="B447" s="168"/>
      <c r="C447" s="112"/>
      <c r="D447" s="112"/>
      <c r="E447" s="167"/>
      <c r="F447" s="166"/>
      <c r="G447" s="166"/>
      <c r="H447" s="109"/>
    </row>
    <row r="448" spans="1:8" s="116" customFormat="1" ht="15">
      <c r="A448" s="165"/>
      <c r="B448" s="160" t="s">
        <v>249</v>
      </c>
      <c r="C448" s="164"/>
      <c r="D448" s="163"/>
      <c r="E448" s="162"/>
      <c r="F448" s="161"/>
      <c r="G448" s="160"/>
      <c r="H448" s="159"/>
    </row>
    <row r="449" spans="1:8" s="116" customFormat="1" ht="51">
      <c r="A449" s="158"/>
      <c r="B449" s="157" t="s">
        <v>248</v>
      </c>
      <c r="C449" s="156"/>
      <c r="D449" s="155"/>
      <c r="E449" s="154"/>
      <c r="F449" s="153"/>
      <c r="G449" s="152"/>
      <c r="H449" s="152"/>
    </row>
    <row r="450" spans="1:8" s="116" customFormat="1" ht="51">
      <c r="A450" s="147" t="s">
        <v>247</v>
      </c>
      <c r="B450" s="146" t="s">
        <v>450</v>
      </c>
      <c r="C450" s="129" t="s">
        <v>48</v>
      </c>
      <c r="D450" s="144">
        <v>1</v>
      </c>
      <c r="E450" s="410">
        <v>0</v>
      </c>
      <c r="F450" s="128">
        <f>E450*D450</f>
        <v>0</v>
      </c>
      <c r="G450" s="128">
        <f>F450</f>
        <v>0</v>
      </c>
      <c r="H450" s="128">
        <v>0</v>
      </c>
    </row>
    <row r="451" spans="1:8" s="116" customFormat="1">
      <c r="A451" s="151"/>
      <c r="B451" s="151"/>
      <c r="C451" s="151"/>
      <c r="D451" s="150"/>
      <c r="E451" s="123"/>
      <c r="F451" s="149"/>
      <c r="G451" s="148"/>
      <c r="H451" s="148"/>
    </row>
    <row r="452" spans="1:8" s="116" customFormat="1" ht="63.75">
      <c r="A452" s="147" t="s">
        <v>246</v>
      </c>
      <c r="B452" s="146" t="s">
        <v>451</v>
      </c>
      <c r="C452" s="129" t="s">
        <v>81</v>
      </c>
      <c r="D452" s="144">
        <v>1</v>
      </c>
      <c r="E452" s="410">
        <v>0</v>
      </c>
      <c r="F452" s="128">
        <f>E452*D452</f>
        <v>0</v>
      </c>
      <c r="G452" s="128">
        <f>F452</f>
        <v>0</v>
      </c>
      <c r="H452" s="128">
        <v>0</v>
      </c>
    </row>
    <row r="453" spans="1:8" s="116" customFormat="1">
      <c r="A453" s="147"/>
      <c r="B453" s="146"/>
      <c r="C453" s="131"/>
      <c r="D453" s="144"/>
      <c r="E453" s="123"/>
      <c r="F453" s="128"/>
      <c r="G453" s="128"/>
      <c r="H453" s="128"/>
    </row>
    <row r="454" spans="1:8" s="116" customFormat="1" ht="63.75">
      <c r="A454" s="147" t="s">
        <v>245</v>
      </c>
      <c r="B454" s="146" t="s">
        <v>244</v>
      </c>
      <c r="C454" s="129" t="s">
        <v>81</v>
      </c>
      <c r="D454" s="144">
        <v>1</v>
      </c>
      <c r="E454" s="410">
        <v>0</v>
      </c>
      <c r="F454" s="128">
        <f>E454*D454</f>
        <v>0</v>
      </c>
      <c r="G454" s="128">
        <f>F454</f>
        <v>0</v>
      </c>
      <c r="H454" s="128">
        <v>0</v>
      </c>
    </row>
    <row r="455" spans="1:8" s="116" customFormat="1">
      <c r="A455" s="147"/>
      <c r="B455" s="146"/>
      <c r="C455" s="129"/>
      <c r="D455" s="144"/>
      <c r="E455" s="123"/>
      <c r="F455" s="128"/>
      <c r="G455" s="128"/>
      <c r="H455" s="128"/>
    </row>
    <row r="456" spans="1:8" s="116" customFormat="1" ht="102">
      <c r="A456" s="147" t="s">
        <v>243</v>
      </c>
      <c r="B456" s="146" t="s">
        <v>242</v>
      </c>
      <c r="C456" s="129" t="s">
        <v>81</v>
      </c>
      <c r="D456" s="144">
        <v>1</v>
      </c>
      <c r="E456" s="410">
        <v>0</v>
      </c>
      <c r="F456" s="128">
        <f>E456*D456</f>
        <v>0</v>
      </c>
      <c r="G456" s="128">
        <f>F456</f>
        <v>0</v>
      </c>
      <c r="H456" s="128">
        <v>0</v>
      </c>
    </row>
    <row r="457" spans="1:8" s="116" customFormat="1">
      <c r="A457" s="147"/>
      <c r="B457" s="146"/>
      <c r="C457" s="129"/>
      <c r="D457" s="144"/>
      <c r="E457" s="123"/>
      <c r="F457" s="128"/>
      <c r="G457" s="128"/>
      <c r="H457" s="128"/>
    </row>
    <row r="458" spans="1:8" s="116" customFormat="1" ht="25.5">
      <c r="A458" s="386" t="s">
        <v>239</v>
      </c>
      <c r="B458" s="387" t="s">
        <v>452</v>
      </c>
      <c r="C458" s="387" t="s">
        <v>81</v>
      </c>
      <c r="D458" s="388">
        <v>1</v>
      </c>
      <c r="E458" s="389"/>
      <c r="F458" s="390">
        <f>D458*E458</f>
        <v>0</v>
      </c>
      <c r="G458" s="391">
        <f t="shared" ref="G458" si="0">F458</f>
        <v>0</v>
      </c>
      <c r="H458" s="392"/>
    </row>
    <row r="459" spans="1:8" s="116" customFormat="1">
      <c r="A459" s="147"/>
      <c r="B459" s="146"/>
      <c r="C459" s="129"/>
      <c r="D459" s="144"/>
      <c r="E459" s="123"/>
      <c r="F459" s="128"/>
      <c r="G459" s="128"/>
      <c r="H459" s="128"/>
    </row>
    <row r="460" spans="1:8" s="116" customFormat="1">
      <c r="A460" s="386" t="s">
        <v>237</v>
      </c>
      <c r="B460" s="387" t="s">
        <v>453</v>
      </c>
      <c r="C460" s="388" t="s">
        <v>81</v>
      </c>
      <c r="D460" s="388">
        <v>1</v>
      </c>
      <c r="E460" s="393"/>
      <c r="F460" s="390">
        <f>D460*E460</f>
        <v>0</v>
      </c>
      <c r="G460" s="391">
        <f>F460</f>
        <v>0</v>
      </c>
      <c r="H460" s="392"/>
    </row>
    <row r="461" spans="1:8" s="116" customFormat="1">
      <c r="A461" s="147"/>
      <c r="B461" s="146"/>
      <c r="C461" s="129"/>
      <c r="D461" s="144"/>
      <c r="E461" s="123"/>
      <c r="F461" s="128"/>
      <c r="G461" s="128"/>
      <c r="H461" s="128"/>
    </row>
    <row r="462" spans="1:8" s="116" customFormat="1" ht="344.25">
      <c r="A462" s="386" t="s">
        <v>235</v>
      </c>
      <c r="B462" s="387" t="s">
        <v>454</v>
      </c>
      <c r="C462" s="394"/>
      <c r="D462" s="394"/>
      <c r="E462" s="394"/>
      <c r="F462" s="392"/>
      <c r="G462" s="391"/>
      <c r="H462" s="148"/>
    </row>
    <row r="463" spans="1:8" s="116" customFormat="1" ht="216.75">
      <c r="A463" s="147"/>
      <c r="B463" s="146" t="s">
        <v>455</v>
      </c>
      <c r="C463" s="388" t="s">
        <v>81</v>
      </c>
      <c r="D463" s="388">
        <v>1</v>
      </c>
      <c r="E463" s="393"/>
      <c r="F463" s="390">
        <f>D463*E463</f>
        <v>0</v>
      </c>
      <c r="G463" s="391">
        <f>F463</f>
        <v>0</v>
      </c>
      <c r="H463" s="392"/>
    </row>
    <row r="464" spans="1:8" s="116" customFormat="1">
      <c r="A464" s="147"/>
      <c r="B464" s="146"/>
      <c r="C464" s="129"/>
      <c r="D464" s="144"/>
      <c r="E464" s="123"/>
      <c r="F464" s="128"/>
      <c r="G464" s="128"/>
      <c r="H464" s="128"/>
    </row>
    <row r="465" spans="1:8" s="116" customFormat="1" ht="204">
      <c r="A465" s="386" t="s">
        <v>336</v>
      </c>
      <c r="B465" s="395" t="s">
        <v>456</v>
      </c>
      <c r="C465" s="396"/>
      <c r="D465" s="397"/>
      <c r="E465" s="398"/>
      <c r="F465" s="399"/>
      <c r="G465" s="391"/>
      <c r="H465" s="148"/>
    </row>
    <row r="466" spans="1:8" s="116" customFormat="1" ht="127.5">
      <c r="A466" s="386"/>
      <c r="B466" s="395" t="s">
        <v>457</v>
      </c>
      <c r="C466" s="388" t="s">
        <v>81</v>
      </c>
      <c r="D466" s="400">
        <v>1</v>
      </c>
      <c r="E466" s="389"/>
      <c r="F466" s="401">
        <f>D466*E466</f>
        <v>0</v>
      </c>
      <c r="G466" s="391">
        <f t="shared" ref="G466" si="1">F466</f>
        <v>0</v>
      </c>
      <c r="H466" s="148"/>
    </row>
    <row r="467" spans="1:8" s="116" customFormat="1">
      <c r="A467" s="386"/>
      <c r="B467" s="402"/>
      <c r="C467" s="388"/>
      <c r="D467" s="403"/>
      <c r="E467" s="393"/>
      <c r="F467" s="401"/>
      <c r="G467" s="391"/>
      <c r="H467" s="148"/>
    </row>
    <row r="468" spans="1:8" s="116" customFormat="1" ht="114.75">
      <c r="A468" s="386" t="s">
        <v>334</v>
      </c>
      <c r="B468" s="387" t="s">
        <v>458</v>
      </c>
      <c r="C468" s="396"/>
      <c r="D468" s="404"/>
      <c r="E468" s="405"/>
      <c r="F468" s="406"/>
      <c r="G468" s="391"/>
      <c r="H468" s="148"/>
    </row>
    <row r="469" spans="1:8" s="116" customFormat="1" ht="255">
      <c r="A469" s="386"/>
      <c r="B469" s="387" t="s">
        <v>459</v>
      </c>
      <c r="C469" s="388" t="s">
        <v>81</v>
      </c>
      <c r="D469" s="388">
        <v>1</v>
      </c>
      <c r="E469" s="393"/>
      <c r="F469" s="390">
        <f>D469*E469</f>
        <v>0</v>
      </c>
      <c r="G469" s="391">
        <f t="shared" ref="G469" si="2">F469</f>
        <v>0</v>
      </c>
      <c r="H469" s="148"/>
    </row>
    <row r="470" spans="1:8" s="116" customFormat="1">
      <c r="A470" s="386"/>
      <c r="B470" s="408"/>
      <c r="C470" s="388"/>
      <c r="D470" s="403"/>
      <c r="E470" s="407"/>
      <c r="F470" s="401"/>
      <c r="G470" s="391"/>
      <c r="H470" s="148"/>
    </row>
    <row r="471" spans="1:8" s="116" customFormat="1" ht="63.75">
      <c r="A471" s="388" t="s">
        <v>332</v>
      </c>
      <c r="B471" s="387" t="s">
        <v>460</v>
      </c>
      <c r="C471" s="388" t="s">
        <v>81</v>
      </c>
      <c r="D471" s="388">
        <v>1</v>
      </c>
      <c r="E471" s="393"/>
      <c r="F471" s="390">
        <f>D471*E471</f>
        <v>0</v>
      </c>
      <c r="G471" s="391">
        <f t="shared" ref="G471:G473" si="3">F471</f>
        <v>0</v>
      </c>
      <c r="H471" s="148"/>
    </row>
    <row r="472" spans="1:8" s="116" customFormat="1">
      <c r="A472" s="386"/>
      <c r="B472" s="387"/>
      <c r="C472" s="388"/>
      <c r="D472" s="388"/>
      <c r="E472" s="409"/>
      <c r="F472" s="390"/>
      <c r="G472" s="391"/>
      <c r="H472" s="148"/>
    </row>
    <row r="473" spans="1:8" s="116" customFormat="1" ht="63.75">
      <c r="A473" s="388" t="s">
        <v>330</v>
      </c>
      <c r="B473" s="387" t="s">
        <v>461</v>
      </c>
      <c r="C473" s="388" t="s">
        <v>81</v>
      </c>
      <c r="D473" s="388">
        <v>1</v>
      </c>
      <c r="E473" s="393"/>
      <c r="F473" s="390">
        <f>D473*E473</f>
        <v>0</v>
      </c>
      <c r="G473" s="391">
        <f t="shared" si="3"/>
        <v>0</v>
      </c>
      <c r="H473" s="148"/>
    </row>
    <row r="474" spans="1:8" s="116" customFormat="1">
      <c r="A474" s="147"/>
      <c r="B474" s="146"/>
      <c r="C474" s="129"/>
      <c r="D474" s="144"/>
      <c r="E474" s="123"/>
      <c r="F474" s="128"/>
      <c r="G474" s="128"/>
      <c r="H474" s="128"/>
    </row>
    <row r="475" spans="1:8" s="116" customFormat="1" ht="63.75">
      <c r="A475" s="388" t="s">
        <v>328</v>
      </c>
      <c r="B475" s="387" t="s">
        <v>462</v>
      </c>
      <c r="C475" s="388" t="s">
        <v>81</v>
      </c>
      <c r="D475" s="388">
        <v>1</v>
      </c>
      <c r="E475" s="393"/>
      <c r="F475" s="390">
        <f>D475*E475</f>
        <v>0</v>
      </c>
      <c r="G475" s="391">
        <f t="shared" ref="G475" si="4">F475</f>
        <v>0</v>
      </c>
      <c r="H475" s="148"/>
    </row>
    <row r="476" spans="1:8" s="116" customFormat="1">
      <c r="A476" s="147"/>
      <c r="B476" s="146"/>
      <c r="C476" s="145"/>
      <c r="D476" s="144"/>
      <c r="E476" s="123"/>
      <c r="F476" s="128"/>
      <c r="G476" s="128"/>
      <c r="H476" s="128"/>
    </row>
    <row r="477" spans="1:8" s="116" customFormat="1">
      <c r="A477" s="143"/>
      <c r="B477" s="142" t="s">
        <v>241</v>
      </c>
      <c r="C477" s="141" t="s">
        <v>240</v>
      </c>
      <c r="D477" s="141"/>
      <c r="E477" s="140"/>
      <c r="F477" s="139">
        <f>SUM(F450:F476)</f>
        <v>0</v>
      </c>
      <c r="G477" s="139">
        <f>SUM(G450:G476)</f>
        <v>0</v>
      </c>
      <c r="H477" s="139">
        <f>SUM(H450:H476)</f>
        <v>0</v>
      </c>
    </row>
    <row r="478" spans="1:8" s="116" customFormat="1">
      <c r="A478" s="127"/>
      <c r="B478" s="138"/>
      <c r="C478" s="131"/>
      <c r="D478" s="131"/>
      <c r="E478" s="123"/>
      <c r="F478" s="128"/>
      <c r="G478" s="128"/>
      <c r="H478" s="128"/>
    </row>
    <row r="479" spans="1:8" s="116" customFormat="1" ht="25.5">
      <c r="A479" s="127" t="s">
        <v>239</v>
      </c>
      <c r="B479" s="132" t="s">
        <v>238</v>
      </c>
      <c r="C479" s="125" t="s">
        <v>233</v>
      </c>
      <c r="D479" s="131">
        <v>2</v>
      </c>
      <c r="E479" s="123"/>
      <c r="F479" s="128">
        <f>SUM(F477*(D479/100))</f>
        <v>0</v>
      </c>
      <c r="G479" s="128">
        <v>0</v>
      </c>
      <c r="H479" s="128">
        <f>F479</f>
        <v>0</v>
      </c>
    </row>
    <row r="480" spans="1:8" s="116" customFormat="1">
      <c r="A480" s="131"/>
      <c r="B480" s="135"/>
      <c r="C480" s="125"/>
      <c r="D480" s="131"/>
      <c r="E480" s="123"/>
      <c r="F480" s="134"/>
      <c r="G480" s="134"/>
      <c r="H480" s="134"/>
    </row>
    <row r="481" spans="1:9" s="116" customFormat="1" ht="40.5" customHeight="1">
      <c r="A481" s="137" t="s">
        <v>237</v>
      </c>
      <c r="B481" s="136" t="s">
        <v>236</v>
      </c>
      <c r="C481" s="125" t="s">
        <v>233</v>
      </c>
      <c r="D481" s="131">
        <v>1</v>
      </c>
      <c r="E481" s="123"/>
      <c r="F481" s="128">
        <f>SUM(F477*(D481/100))</f>
        <v>0</v>
      </c>
      <c r="G481" s="133">
        <f>F481*0.97</f>
        <v>0</v>
      </c>
      <c r="H481" s="133">
        <f>F481*0.03</f>
        <v>0</v>
      </c>
    </row>
    <row r="482" spans="1:9" s="116" customFormat="1">
      <c r="A482" s="131"/>
      <c r="B482" s="135"/>
      <c r="C482" s="125"/>
      <c r="D482" s="131"/>
      <c r="E482" s="123"/>
      <c r="F482" s="134"/>
      <c r="G482" s="133"/>
      <c r="H482" s="133"/>
    </row>
    <row r="483" spans="1:9" s="116" customFormat="1">
      <c r="A483" s="127" t="s">
        <v>235</v>
      </c>
      <c r="B483" s="132" t="s">
        <v>234</v>
      </c>
      <c r="C483" s="131" t="s">
        <v>233</v>
      </c>
      <c r="D483" s="131">
        <v>1</v>
      </c>
      <c r="E483" s="123"/>
      <c r="F483" s="128">
        <f>SUM(F477*(D483/100))</f>
        <v>0</v>
      </c>
      <c r="G483" s="133">
        <f>F483*0.97</f>
        <v>0</v>
      </c>
      <c r="H483" s="133">
        <f>F483*0.03</f>
        <v>0</v>
      </c>
    </row>
    <row r="484" spans="1:9" s="116" customFormat="1">
      <c r="A484" s="127"/>
      <c r="B484" s="132"/>
      <c r="C484" s="131"/>
      <c r="D484" s="131"/>
      <c r="E484" s="123"/>
      <c r="F484" s="128"/>
      <c r="G484" s="128"/>
      <c r="H484" s="128"/>
    </row>
    <row r="485" spans="1:9" s="116" customFormat="1">
      <c r="A485" s="127"/>
      <c r="B485" s="132" t="s">
        <v>232</v>
      </c>
      <c r="C485" s="131"/>
      <c r="D485" s="124"/>
      <c r="E485" s="123"/>
      <c r="F485" s="128"/>
      <c r="G485" s="128"/>
      <c r="H485" s="128"/>
    </row>
    <row r="486" spans="1:9" s="116" customFormat="1" ht="25.5">
      <c r="A486" s="127"/>
      <c r="B486" s="126" t="s">
        <v>231</v>
      </c>
      <c r="C486" s="125"/>
      <c r="D486" s="124"/>
      <c r="E486" s="123"/>
      <c r="F486" s="122"/>
      <c r="G486" s="122"/>
      <c r="H486" s="122"/>
    </row>
    <row r="487" spans="1:9" s="116" customFormat="1" ht="15.75" thickBot="1">
      <c r="A487" s="121"/>
      <c r="B487" s="120" t="str">
        <f>B448</f>
        <v>CNS</v>
      </c>
      <c r="C487" s="119"/>
      <c r="D487" s="119"/>
      <c r="E487" s="118"/>
      <c r="F487" s="117">
        <f>SUM(F477:F486)</f>
        <v>0</v>
      </c>
      <c r="G487" s="117">
        <f>SUM(G477:G486)</f>
        <v>0</v>
      </c>
      <c r="H487" s="117">
        <f>SUM(H477:H486)</f>
        <v>0</v>
      </c>
    </row>
    <row r="488" spans="1:9" ht="15.75" thickTop="1">
      <c r="A488" s="115"/>
      <c r="B488" s="114"/>
      <c r="C488" s="113"/>
      <c r="D488" s="112"/>
      <c r="E488" s="111"/>
      <c r="F488" s="110"/>
      <c r="G488" s="109"/>
      <c r="H488" s="109"/>
    </row>
    <row r="489" spans="1:9" ht="15">
      <c r="A489" s="115"/>
      <c r="B489" s="114"/>
      <c r="C489" s="113"/>
      <c r="D489" s="112"/>
      <c r="E489" s="111"/>
      <c r="F489" s="110"/>
      <c r="G489" s="109"/>
      <c r="H489" s="109"/>
    </row>
    <row r="490" spans="1:9" ht="15">
      <c r="A490" s="115"/>
      <c r="B490" s="114"/>
      <c r="C490" s="113"/>
      <c r="D490" s="112"/>
      <c r="E490" s="111"/>
      <c r="F490" s="110"/>
      <c r="G490" s="109"/>
      <c r="H490" s="109"/>
    </row>
    <row r="491" spans="1:9" ht="15">
      <c r="A491" s="115"/>
      <c r="B491" s="114"/>
      <c r="C491" s="113"/>
      <c r="D491" s="112"/>
      <c r="E491" s="111"/>
      <c r="F491" s="110"/>
      <c r="G491" s="109"/>
      <c r="H491" s="109"/>
    </row>
    <row r="492" spans="1:9" ht="18">
      <c r="A492" s="108"/>
      <c r="B492" s="107" t="s">
        <v>230</v>
      </c>
      <c r="C492" s="104"/>
      <c r="D492" s="106"/>
      <c r="E492" s="105"/>
      <c r="F492" s="104"/>
      <c r="G492" s="103"/>
      <c r="H492" s="102"/>
    </row>
    <row r="493" spans="1:9" ht="13.5" thickBot="1">
      <c r="A493" s="101"/>
      <c r="B493" s="100"/>
      <c r="C493" s="97"/>
      <c r="D493" s="99"/>
      <c r="E493" s="98"/>
      <c r="F493" s="97"/>
      <c r="G493" s="96"/>
      <c r="H493" s="95"/>
    </row>
    <row r="494" spans="1:9" ht="16.5" thickTop="1">
      <c r="A494" s="91"/>
      <c r="B494" s="90" t="str">
        <f>B158</f>
        <v xml:space="preserve">PREZRAČEVALNA NAPRAVA PN 1 </v>
      </c>
      <c r="C494" s="94"/>
      <c r="D494" s="88"/>
      <c r="E494" s="87"/>
      <c r="F494" s="93">
        <f>F158</f>
        <v>0</v>
      </c>
      <c r="G494" s="93">
        <f>G158</f>
        <v>0</v>
      </c>
      <c r="H494" s="93">
        <f>H158</f>
        <v>0</v>
      </c>
      <c r="I494" s="67"/>
    </row>
    <row r="495" spans="1:9" ht="15.75">
      <c r="A495" s="91"/>
      <c r="B495" s="90"/>
      <c r="C495" s="89"/>
      <c r="D495" s="88"/>
      <c r="E495" s="87"/>
      <c r="F495" s="86"/>
      <c r="G495" s="86"/>
      <c r="H495" s="86"/>
    </row>
    <row r="496" spans="1:9" ht="15.75">
      <c r="A496" s="91"/>
      <c r="B496" s="90" t="str">
        <f>B294</f>
        <v xml:space="preserve">PREZRAČEVALNA NAPRAVA PN 2 </v>
      </c>
      <c r="C496" s="89"/>
      <c r="D496" s="88"/>
      <c r="E496" s="87"/>
      <c r="F496" s="93">
        <f>F294</f>
        <v>0</v>
      </c>
      <c r="G496" s="93">
        <f>G294</f>
        <v>0</v>
      </c>
      <c r="H496" s="93">
        <f>H294</f>
        <v>0</v>
      </c>
      <c r="I496" s="67"/>
    </row>
    <row r="497" spans="1:9" ht="15.75">
      <c r="A497" s="91"/>
      <c r="B497" s="90"/>
      <c r="C497" s="89"/>
      <c r="D497" s="88"/>
      <c r="E497" s="87"/>
      <c r="F497" s="86"/>
      <c r="G497" s="86"/>
      <c r="H497" s="86"/>
    </row>
    <row r="498" spans="1:9" ht="15.75">
      <c r="A498" s="91"/>
      <c r="B498" s="90" t="str">
        <f>B433</f>
        <v xml:space="preserve">PREZRAČEVALNA NAPRAVA PN 3 </v>
      </c>
      <c r="C498" s="89"/>
      <c r="D498" s="88"/>
      <c r="E498" s="87"/>
      <c r="F498" s="92">
        <f>F433</f>
        <v>0</v>
      </c>
      <c r="G498" s="92">
        <f>G433</f>
        <v>0</v>
      </c>
      <c r="H498" s="92">
        <f>H433</f>
        <v>0</v>
      </c>
      <c r="I498" s="67"/>
    </row>
    <row r="499" spans="1:9" ht="15.75">
      <c r="A499" s="91"/>
      <c r="B499" s="90"/>
      <c r="C499" s="89"/>
      <c r="D499" s="88"/>
      <c r="E499" s="87"/>
      <c r="F499" s="86"/>
      <c r="G499" s="86"/>
      <c r="H499" s="86"/>
    </row>
    <row r="500" spans="1:9" ht="15.75">
      <c r="A500" s="91"/>
      <c r="B500" s="90" t="str">
        <f>B487</f>
        <v>CNS</v>
      </c>
      <c r="C500" s="89"/>
      <c r="D500" s="88"/>
      <c r="E500" s="87"/>
      <c r="F500" s="92">
        <f>F487</f>
        <v>0</v>
      </c>
      <c r="G500" s="92">
        <f>G487</f>
        <v>0</v>
      </c>
      <c r="H500" s="92">
        <f>H487</f>
        <v>0</v>
      </c>
    </row>
    <row r="501" spans="1:9" ht="16.5" thickBot="1">
      <c r="A501" s="91"/>
      <c r="B501" s="90"/>
      <c r="C501" s="89"/>
      <c r="D501" s="88"/>
      <c r="E501" s="87"/>
      <c r="F501" s="86"/>
      <c r="G501" s="86"/>
      <c r="H501" s="86"/>
    </row>
    <row r="502" spans="1:9" ht="17.25" thickTop="1" thickBot="1">
      <c r="A502" s="85"/>
      <c r="B502" s="84" t="s">
        <v>229</v>
      </c>
      <c r="C502" s="83"/>
      <c r="D502" s="82"/>
      <c r="E502" s="81"/>
      <c r="F502" s="80">
        <f>SUM(F494:F501)</f>
        <v>0</v>
      </c>
      <c r="G502" s="80">
        <f>SUM(G494:G501)</f>
        <v>0</v>
      </c>
      <c r="H502" s="80">
        <f>SUM(H494:H501)</f>
        <v>0</v>
      </c>
      <c r="I502" s="67"/>
    </row>
    <row r="503" spans="1:9" ht="16.5" thickTop="1" thickBot="1">
      <c r="A503" s="77"/>
      <c r="B503" s="60"/>
      <c r="C503" s="76"/>
      <c r="D503" s="76"/>
      <c r="E503" s="79"/>
      <c r="F503" s="78"/>
      <c r="G503" s="73"/>
      <c r="H503" s="73"/>
    </row>
    <row r="504" spans="1:9" ht="17.25" thickTop="1" thickBot="1">
      <c r="A504" s="72"/>
      <c r="B504" s="71" t="s">
        <v>228</v>
      </c>
      <c r="C504" s="70"/>
      <c r="D504" s="70"/>
      <c r="E504" s="69"/>
      <c r="F504" s="68">
        <f>F502*0.22</f>
        <v>0</v>
      </c>
      <c r="G504" s="68"/>
      <c r="H504" s="68">
        <f>H502*0.22+G502*0.22</f>
        <v>0</v>
      </c>
      <c r="I504" s="67"/>
    </row>
    <row r="505" spans="1:9" ht="17.25" thickTop="1" thickBot="1">
      <c r="A505" s="77"/>
      <c r="B505" s="60"/>
      <c r="C505" s="76"/>
      <c r="D505" s="76"/>
      <c r="E505" s="75"/>
      <c r="F505" s="74"/>
      <c r="G505" s="73"/>
      <c r="H505" s="73"/>
    </row>
    <row r="506" spans="1:9" ht="17.25" thickTop="1" thickBot="1">
      <c r="A506" s="72"/>
      <c r="B506" s="71" t="s">
        <v>227</v>
      </c>
      <c r="C506" s="70"/>
      <c r="D506" s="70"/>
      <c r="E506" s="69"/>
      <c r="F506" s="68">
        <f>F502+F504</f>
        <v>0</v>
      </c>
      <c r="G506" s="68">
        <f>G502+G504</f>
        <v>0</v>
      </c>
      <c r="H506" s="68">
        <f>H502+H504</f>
        <v>0</v>
      </c>
      <c r="I506" s="67"/>
    </row>
    <row r="507" spans="1:9" ht="15.75" thickTop="1">
      <c r="A507" s="66"/>
      <c r="B507" s="65"/>
      <c r="C507" s="64"/>
      <c r="D507" s="63"/>
      <c r="E507" s="62"/>
      <c r="F507" s="61"/>
      <c r="G507" s="60"/>
      <c r="H507" s="60"/>
    </row>
    <row r="508" spans="1:9" ht="15">
      <c r="A508" s="59"/>
      <c r="B508" s="58"/>
      <c r="C508" s="57"/>
      <c r="D508" s="56"/>
      <c r="E508" s="55"/>
      <c r="F508" s="55"/>
    </row>
    <row r="509" spans="1:9">
      <c r="A509" s="54"/>
      <c r="B509" s="48"/>
      <c r="C509" s="50"/>
      <c r="D509" s="49"/>
      <c r="E509" s="48"/>
      <c r="F509" s="48"/>
    </row>
    <row r="510" spans="1:9">
      <c r="A510" s="54"/>
      <c r="B510" s="48"/>
      <c r="C510" s="50"/>
      <c r="D510" s="49"/>
      <c r="E510" s="48"/>
      <c r="F510" s="48"/>
    </row>
    <row r="511" spans="1:9">
      <c r="A511" s="54"/>
      <c r="B511" s="48"/>
      <c r="C511" s="50"/>
      <c r="D511" s="49"/>
      <c r="E511" s="48"/>
      <c r="F511" s="48"/>
    </row>
    <row r="512" spans="1:9">
      <c r="A512" s="54"/>
      <c r="B512" s="48"/>
      <c r="C512" s="50"/>
      <c r="D512" s="49"/>
      <c r="E512" s="48"/>
      <c r="F512" s="48"/>
    </row>
    <row r="513" spans="1:6">
      <c r="A513" s="51"/>
      <c r="B513" s="48"/>
      <c r="C513" s="50"/>
      <c r="D513" s="49"/>
      <c r="E513" s="48"/>
      <c r="F513" s="48"/>
    </row>
    <row r="514" spans="1:6">
      <c r="A514" s="51"/>
      <c r="B514" s="48"/>
      <c r="C514" s="50"/>
      <c r="D514" s="49"/>
      <c r="E514" s="48"/>
      <c r="F514" s="48"/>
    </row>
    <row r="515" spans="1:6">
      <c r="A515" s="51"/>
      <c r="B515" s="48"/>
      <c r="C515" s="50"/>
      <c r="D515" s="49"/>
      <c r="E515" s="48"/>
      <c r="F515" s="48"/>
    </row>
    <row r="516" spans="1:6">
      <c r="A516" s="51"/>
      <c r="B516" s="48"/>
      <c r="C516" s="50"/>
      <c r="D516" s="49"/>
      <c r="E516" s="48"/>
      <c r="F516" s="48"/>
    </row>
    <row r="517" spans="1:6">
      <c r="A517" s="51"/>
      <c r="B517" s="48"/>
      <c r="C517" s="50"/>
      <c r="D517" s="49"/>
      <c r="E517" s="48"/>
      <c r="F517" s="48"/>
    </row>
    <row r="518" spans="1:6">
      <c r="A518" s="51"/>
      <c r="B518" s="48"/>
      <c r="C518" s="50"/>
      <c r="D518" s="49"/>
      <c r="E518" s="48"/>
      <c r="F518" s="48"/>
    </row>
    <row r="519" spans="1:6">
      <c r="A519" s="51"/>
      <c r="B519" s="48"/>
      <c r="C519" s="50"/>
      <c r="D519" s="49"/>
      <c r="E519" s="48"/>
      <c r="F519" s="48"/>
    </row>
    <row r="520" spans="1:6">
      <c r="A520" s="51"/>
      <c r="B520" s="48"/>
      <c r="C520" s="50"/>
      <c r="D520" s="49"/>
      <c r="E520" s="48"/>
      <c r="F520" s="48"/>
    </row>
    <row r="521" spans="1:6">
      <c r="A521" s="51"/>
      <c r="B521" s="48"/>
      <c r="C521" s="50"/>
      <c r="D521" s="49"/>
      <c r="E521" s="53"/>
      <c r="F521" s="48"/>
    </row>
    <row r="522" spans="1:6">
      <c r="A522" s="51"/>
      <c r="B522" s="48"/>
      <c r="C522" s="50"/>
      <c r="D522" s="49"/>
      <c r="E522" s="52"/>
      <c r="F522" s="48"/>
    </row>
    <row r="523" spans="1:6">
      <c r="A523" s="51"/>
      <c r="B523" s="48"/>
      <c r="C523" s="50"/>
      <c r="D523" s="49"/>
      <c r="E523" s="53"/>
      <c r="F523" s="48"/>
    </row>
    <row r="524" spans="1:6">
      <c r="A524" s="51"/>
      <c r="B524" s="48"/>
      <c r="C524" s="50"/>
      <c r="D524" s="49"/>
      <c r="E524" s="52"/>
      <c r="F524" s="48"/>
    </row>
    <row r="525" spans="1:6">
      <c r="A525" s="51"/>
      <c r="B525" s="48"/>
      <c r="C525" s="50"/>
      <c r="D525" s="49"/>
      <c r="E525" s="52"/>
      <c r="F525" s="48"/>
    </row>
    <row r="526" spans="1:6">
      <c r="A526" s="51"/>
      <c r="B526" s="48"/>
      <c r="C526" s="50"/>
      <c r="D526" s="49"/>
      <c r="E526" s="52"/>
      <c r="F526" s="48"/>
    </row>
    <row r="527" spans="1:6">
      <c r="A527" s="51"/>
      <c r="B527" s="48"/>
      <c r="C527" s="50"/>
      <c r="D527" s="49"/>
      <c r="E527" s="52"/>
      <c r="F527" s="48"/>
    </row>
    <row r="528" spans="1:6">
      <c r="A528" s="51"/>
      <c r="B528" s="48"/>
      <c r="C528" s="50"/>
      <c r="D528" s="49"/>
      <c r="E528" s="52"/>
      <c r="F528" s="48"/>
    </row>
    <row r="529" spans="1:6">
      <c r="A529" s="51"/>
      <c r="B529" s="48"/>
      <c r="C529" s="50"/>
      <c r="D529" s="49"/>
      <c r="E529" s="52"/>
      <c r="F529" s="48"/>
    </row>
    <row r="530" spans="1:6">
      <c r="A530" s="51"/>
      <c r="B530" s="48"/>
      <c r="C530" s="50"/>
      <c r="D530" s="49"/>
      <c r="E530" s="52"/>
      <c r="F530" s="48"/>
    </row>
    <row r="531" spans="1:6">
      <c r="A531" s="51"/>
      <c r="B531" s="48"/>
      <c r="C531" s="50"/>
      <c r="D531" s="49"/>
      <c r="E531" s="52"/>
      <c r="F531" s="48"/>
    </row>
    <row r="532" spans="1:6">
      <c r="A532" s="51"/>
      <c r="B532" s="48"/>
      <c r="C532" s="50"/>
      <c r="D532" s="49"/>
      <c r="E532" s="52"/>
      <c r="F532" s="48"/>
    </row>
    <row r="533" spans="1:6">
      <c r="A533" s="51"/>
      <c r="B533" s="48"/>
      <c r="C533" s="50"/>
      <c r="D533" s="49"/>
      <c r="E533" s="52"/>
      <c r="F533" s="48"/>
    </row>
    <row r="534" spans="1:6">
      <c r="A534" s="51"/>
      <c r="B534" s="48"/>
      <c r="C534" s="50"/>
      <c r="D534" s="49"/>
      <c r="E534" s="52"/>
      <c r="F534" s="48"/>
    </row>
    <row r="535" spans="1:6">
      <c r="A535" s="51"/>
      <c r="B535" s="48"/>
      <c r="C535" s="50"/>
      <c r="D535" s="49"/>
      <c r="E535" s="53"/>
      <c r="F535" s="48"/>
    </row>
    <row r="536" spans="1:6">
      <c r="A536" s="51"/>
      <c r="B536" s="48"/>
      <c r="C536" s="50"/>
      <c r="D536" s="49"/>
      <c r="E536" s="52"/>
      <c r="F536" s="48"/>
    </row>
    <row r="537" spans="1:6">
      <c r="A537" s="51"/>
      <c r="B537" s="48"/>
      <c r="C537" s="50"/>
      <c r="D537" s="49"/>
      <c r="E537" s="52"/>
      <c r="F537" s="48"/>
    </row>
    <row r="538" spans="1:6">
      <c r="A538" s="51"/>
      <c r="B538" s="48"/>
      <c r="C538" s="50"/>
      <c r="D538" s="49"/>
      <c r="E538" s="48"/>
      <c r="F538" s="48"/>
    </row>
    <row r="539" spans="1:6">
      <c r="A539" s="51"/>
      <c r="B539" s="48"/>
      <c r="C539" s="50"/>
      <c r="D539" s="49"/>
      <c r="E539" s="48"/>
      <c r="F539" s="48"/>
    </row>
    <row r="540" spans="1:6">
      <c r="A540" s="51"/>
      <c r="B540" s="48"/>
      <c r="C540" s="50"/>
      <c r="D540" s="49"/>
      <c r="E540" s="48"/>
      <c r="F540" s="48"/>
    </row>
    <row r="541" spans="1:6">
      <c r="A541" s="51"/>
      <c r="B541" s="48"/>
      <c r="C541" s="50"/>
      <c r="D541" s="49"/>
      <c r="E541" s="48"/>
      <c r="F541" s="48"/>
    </row>
    <row r="542" spans="1:6">
      <c r="A542" s="51"/>
      <c r="B542" s="48"/>
      <c r="C542" s="50"/>
      <c r="D542" s="49"/>
      <c r="E542" s="48"/>
      <c r="F542" s="48"/>
    </row>
    <row r="543" spans="1:6">
      <c r="A543" s="51"/>
      <c r="B543" s="48"/>
      <c r="C543" s="50"/>
      <c r="D543" s="49"/>
      <c r="E543" s="48"/>
      <c r="F543" s="48"/>
    </row>
    <row r="544" spans="1:6">
      <c r="A544" s="51"/>
      <c r="B544" s="48"/>
      <c r="C544" s="50"/>
      <c r="D544" s="49"/>
      <c r="E544" s="48"/>
      <c r="F544" s="48"/>
    </row>
    <row r="545" spans="1:6">
      <c r="A545" s="51"/>
      <c r="B545" s="48"/>
      <c r="C545" s="50"/>
      <c r="D545" s="49"/>
      <c r="E545" s="48"/>
      <c r="F545" s="48"/>
    </row>
    <row r="546" spans="1:6">
      <c r="A546" s="51"/>
      <c r="B546" s="48"/>
      <c r="C546" s="50"/>
      <c r="D546" s="49"/>
      <c r="E546" s="48"/>
      <c r="F546" s="48"/>
    </row>
    <row r="547" spans="1:6">
      <c r="A547" s="51"/>
      <c r="B547" s="48"/>
      <c r="C547" s="50"/>
      <c r="D547" s="49"/>
      <c r="E547" s="48"/>
      <c r="F547" s="48"/>
    </row>
    <row r="548" spans="1:6">
      <c r="A548" s="51"/>
      <c r="B548" s="48"/>
      <c r="C548" s="50"/>
      <c r="D548" s="49"/>
      <c r="E548" s="48"/>
      <c r="F548" s="48"/>
    </row>
    <row r="549" spans="1:6">
      <c r="A549" s="51"/>
      <c r="B549" s="48"/>
      <c r="C549" s="50"/>
      <c r="D549" s="49"/>
      <c r="E549" s="48"/>
      <c r="F549" s="48"/>
    </row>
    <row r="550" spans="1:6">
      <c r="A550" s="51"/>
      <c r="B550" s="48"/>
      <c r="C550" s="50"/>
      <c r="D550" s="49"/>
      <c r="E550" s="48"/>
      <c r="F550" s="48"/>
    </row>
    <row r="551" spans="1:6">
      <c r="A551" s="51"/>
      <c r="B551" s="48"/>
      <c r="C551" s="50"/>
      <c r="D551" s="49"/>
      <c r="E551" s="48"/>
      <c r="F551" s="48"/>
    </row>
    <row r="552" spans="1:6">
      <c r="A552" s="51"/>
      <c r="B552" s="48"/>
      <c r="C552" s="50"/>
      <c r="D552" s="49"/>
      <c r="E552" s="48"/>
      <c r="F552" s="48"/>
    </row>
    <row r="553" spans="1:6">
      <c r="A553" s="51"/>
      <c r="B553" s="48"/>
      <c r="C553" s="50"/>
      <c r="D553" s="49"/>
      <c r="E553" s="48"/>
      <c r="F553" s="48"/>
    </row>
    <row r="554" spans="1:6">
      <c r="A554" s="51"/>
      <c r="B554" s="48"/>
      <c r="C554" s="50"/>
      <c r="D554" s="49"/>
      <c r="E554" s="48"/>
      <c r="F554" s="48"/>
    </row>
    <row r="555" spans="1:6">
      <c r="A555" s="51"/>
      <c r="B555" s="48"/>
      <c r="C555" s="50"/>
      <c r="D555" s="49"/>
      <c r="E555" s="48"/>
      <c r="F555" s="48"/>
    </row>
    <row r="556" spans="1:6">
      <c r="A556" s="51"/>
      <c r="B556" s="48"/>
      <c r="C556" s="50"/>
      <c r="D556" s="49"/>
      <c r="E556" s="48"/>
      <c r="F556" s="48"/>
    </row>
    <row r="557" spans="1:6">
      <c r="A557" s="51"/>
      <c r="B557" s="48"/>
      <c r="C557" s="50"/>
      <c r="D557" s="49"/>
      <c r="E557" s="48"/>
      <c r="F557" s="48"/>
    </row>
    <row r="558" spans="1:6">
      <c r="A558" s="51"/>
      <c r="B558" s="48"/>
      <c r="C558" s="50"/>
      <c r="D558" s="49"/>
      <c r="E558" s="48"/>
      <c r="F558" s="48"/>
    </row>
    <row r="559" spans="1:6">
      <c r="A559" s="51"/>
      <c r="B559" s="48"/>
      <c r="C559" s="50"/>
      <c r="D559" s="49"/>
      <c r="E559" s="48"/>
      <c r="F559" s="48"/>
    </row>
    <row r="560" spans="1:6">
      <c r="A560" s="51"/>
      <c r="B560" s="48"/>
      <c r="C560" s="50"/>
      <c r="D560" s="49"/>
      <c r="E560" s="48"/>
      <c r="F560" s="48"/>
    </row>
    <row r="561" spans="1:6">
      <c r="A561" s="51"/>
      <c r="B561" s="48"/>
      <c r="C561" s="50"/>
      <c r="D561" s="49"/>
      <c r="E561" s="48"/>
      <c r="F561" s="48"/>
    </row>
    <row r="562" spans="1:6">
      <c r="A562" s="51"/>
      <c r="B562" s="48"/>
      <c r="C562" s="50"/>
      <c r="D562" s="49"/>
      <c r="E562" s="48"/>
      <c r="F562" s="48"/>
    </row>
    <row r="563" spans="1:6">
      <c r="A563" s="51"/>
      <c r="B563" s="48"/>
      <c r="C563" s="50"/>
      <c r="D563" s="49"/>
      <c r="E563" s="48"/>
      <c r="F563" s="48"/>
    </row>
    <row r="564" spans="1:6">
      <c r="A564" s="51"/>
      <c r="B564" s="48"/>
      <c r="C564" s="50"/>
      <c r="D564" s="49"/>
      <c r="E564" s="48"/>
      <c r="F564" s="48"/>
    </row>
    <row r="565" spans="1:6">
      <c r="A565" s="51"/>
      <c r="B565" s="48"/>
      <c r="C565" s="50"/>
      <c r="D565" s="49"/>
      <c r="E565" s="48"/>
      <c r="F565" s="48"/>
    </row>
    <row r="566" spans="1:6">
      <c r="A566" s="51"/>
      <c r="B566" s="48"/>
      <c r="C566" s="50"/>
      <c r="D566" s="49"/>
      <c r="E566" s="48"/>
      <c r="F566" s="48"/>
    </row>
    <row r="567" spans="1:6">
      <c r="A567" s="51"/>
      <c r="B567" s="48"/>
      <c r="C567" s="50"/>
      <c r="D567" s="49"/>
      <c r="E567" s="48"/>
      <c r="F567" s="48"/>
    </row>
    <row r="568" spans="1:6">
      <c r="A568" s="51"/>
      <c r="B568" s="48"/>
      <c r="C568" s="50"/>
      <c r="D568" s="49"/>
      <c r="E568" s="48"/>
      <c r="F568" s="48"/>
    </row>
    <row r="569" spans="1:6">
      <c r="A569" s="51"/>
      <c r="B569" s="48"/>
      <c r="C569" s="50"/>
      <c r="D569" s="49"/>
      <c r="E569" s="48"/>
      <c r="F569" s="48"/>
    </row>
    <row r="570" spans="1:6">
      <c r="A570" s="51"/>
      <c r="B570" s="48"/>
      <c r="C570" s="50"/>
      <c r="D570" s="49"/>
      <c r="E570" s="48"/>
      <c r="F570" s="48"/>
    </row>
    <row r="571" spans="1:6">
      <c r="A571" s="51"/>
      <c r="B571" s="48"/>
      <c r="C571" s="50"/>
      <c r="D571" s="49"/>
      <c r="E571" s="48"/>
      <c r="F571" s="48"/>
    </row>
    <row r="572" spans="1:6">
      <c r="A572" s="51"/>
      <c r="B572" s="48"/>
      <c r="C572" s="50"/>
      <c r="D572" s="49"/>
      <c r="E572" s="48"/>
      <c r="F572" s="48"/>
    </row>
    <row r="573" spans="1:6">
      <c r="A573" s="51"/>
      <c r="B573" s="48"/>
      <c r="C573" s="50"/>
      <c r="D573" s="49"/>
      <c r="E573" s="48"/>
      <c r="F573" s="48"/>
    </row>
    <row r="574" spans="1:6">
      <c r="A574" s="48"/>
      <c r="B574" s="48"/>
      <c r="C574" s="50"/>
      <c r="D574" s="49"/>
      <c r="E574" s="48"/>
      <c r="F574" s="48"/>
    </row>
    <row r="575" spans="1:6">
      <c r="A575" s="48"/>
      <c r="B575" s="48"/>
      <c r="C575" s="50"/>
      <c r="D575" s="49"/>
      <c r="E575" s="48"/>
      <c r="F575" s="48"/>
    </row>
  </sheetData>
  <sheetProtection algorithmName="SHA-512" hashValue="cmC3yvisIPKO4bhEVwJiwxP3FHovmVnciCsEVFdd5ZdtzSc9Ez5gpvZsrFotQ7C32NO9PCPEZOGp65ggDsX+dQ==" saltValue="8dt1gtXbxxYE4UPwFMoXAQ==" spinCount="100000" sheet="1" objects="1" scenarios="1"/>
  <mergeCells count="13">
    <mergeCell ref="B9:E9"/>
    <mergeCell ref="B10:E10"/>
    <mergeCell ref="B12:E12"/>
    <mergeCell ref="B13:E13"/>
    <mergeCell ref="B11:E11"/>
    <mergeCell ref="B21:E21"/>
    <mergeCell ref="B14:E14"/>
    <mergeCell ref="B15:E15"/>
    <mergeCell ref="B16:E16"/>
    <mergeCell ref="B17:E17"/>
    <mergeCell ref="B18:E18"/>
    <mergeCell ref="B19:E19"/>
    <mergeCell ref="B20:E20"/>
  </mergeCells>
  <pageMargins left="0.67708333333333337" right="0.55118110236220474" top="0.39583333333333331" bottom="0.6875" header="0" footer="0.39370078740157483"/>
  <pageSetup paperSize="9" scale="95" orientation="landscape" r:id="rId1"/>
  <headerFooter alignWithMargins="0">
    <oddFooter>&amp;L&amp;7Obj.:SERŠ MARIBOR
Št.projekta: 32-03-23&amp;C&amp;7                    STROJNE INSTALACIJE&amp;R&amp;P/&amp;N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5</vt:i4>
      </vt:variant>
    </vt:vector>
  </HeadingPairs>
  <TitlesOfParts>
    <vt:vector size="9" baseType="lpstr">
      <vt:lpstr>Rekapitulacija</vt:lpstr>
      <vt:lpstr>splošne opombe</vt:lpstr>
      <vt:lpstr>Popis GO</vt:lpstr>
      <vt:lpstr>Prezračevanje</vt:lpstr>
      <vt:lpstr>'splošne opombe'!Excel_BuiltIn_Print_Area_3_1</vt:lpstr>
      <vt:lpstr>Excel_BuiltIn_Print_Area_3_1</vt:lpstr>
      <vt:lpstr>'Popis GO'!Področje_tiskanja</vt:lpstr>
      <vt:lpstr>'splošne opombe'!Področje_tiskanja</vt:lpstr>
      <vt:lpstr>Prezračevanje!Tiskanje_naslovov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Repovs</dc:creator>
  <cp:lastModifiedBy>Iztok</cp:lastModifiedBy>
  <cp:lastPrinted>2023-03-26T14:47:15Z</cp:lastPrinted>
  <dcterms:created xsi:type="dcterms:W3CDTF">2022-02-22T07:46:14Z</dcterms:created>
  <dcterms:modified xsi:type="dcterms:W3CDTF">2023-07-11T15:04:19Z</dcterms:modified>
</cp:coreProperties>
</file>